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Swap/GR_POWER/"/>
    </mc:Choice>
  </mc:AlternateContent>
  <xr:revisionPtr revIDLastSave="0" documentId="13_ncr:1_{B22A5F8C-2C3E-8A4A-AAB4-F91C4958597F}" xr6:coauthVersionLast="47" xr6:coauthVersionMax="47" xr10:uidLastSave="{00000000-0000-0000-0000-000000000000}"/>
  <bookViews>
    <workbookView xWindow="43200" yWindow="2580" windowWidth="28800" windowHeight="18000" tabRatio="560" activeTab="3" xr2:uid="{5711EC97-0D11-4095-A470-DDDEA855A6A1}"/>
  </bookViews>
  <sheets>
    <sheet name="jul21" sheetId="3" r:id="rId1"/>
    <sheet name="ago21" sheetId="6" r:id="rId2"/>
    <sheet name="sep21" sheetId="7" r:id="rId3"/>
    <sheet name="Resumen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8" l="1"/>
  <c r="C47" i="7"/>
  <c r="C46" i="7"/>
  <c r="G46" i="7" s="1"/>
  <c r="C39" i="7"/>
  <c r="C38" i="7"/>
  <c r="G38" i="7" s="1"/>
  <c r="C31" i="7"/>
  <c r="C30" i="7"/>
  <c r="G30" i="7" s="1"/>
  <c r="C27" i="7"/>
  <c r="C26" i="7"/>
  <c r="C25" i="7"/>
  <c r="C24" i="7"/>
  <c r="C23" i="7"/>
  <c r="G23" i="7" s="1"/>
  <c r="C22" i="7"/>
  <c r="G22" i="7" s="1"/>
  <c r="C21" i="7"/>
  <c r="G21" i="7" s="1"/>
  <c r="C20" i="7"/>
  <c r="G20" i="7" s="1"/>
  <c r="C19" i="7"/>
  <c r="C18" i="7"/>
  <c r="C17" i="7"/>
  <c r="C16" i="7"/>
  <c r="C15" i="7"/>
  <c r="G15" i="7" s="1"/>
  <c r="C14" i="7"/>
  <c r="F14" i="7" s="1"/>
  <c r="C13" i="7"/>
  <c r="G13" i="7" s="1"/>
  <c r="C12" i="7"/>
  <c r="G12" i="7" s="1"/>
  <c r="C11" i="7"/>
  <c r="C10" i="7"/>
  <c r="C9" i="7"/>
  <c r="C8" i="7"/>
  <c r="C7" i="7"/>
  <c r="G7" i="7" s="1"/>
  <c r="C6" i="7"/>
  <c r="F6" i="7" s="1"/>
  <c r="C5" i="7"/>
  <c r="G5" i="7" s="1"/>
  <c r="C4" i="7"/>
  <c r="G4" i="7" s="1"/>
  <c r="C50" i="6"/>
  <c r="C49" i="6"/>
  <c r="C43" i="6"/>
  <c r="C42" i="6"/>
  <c r="C41" i="6"/>
  <c r="C35" i="6"/>
  <c r="C34" i="6"/>
  <c r="C27" i="6"/>
  <c r="C26" i="6"/>
  <c r="G26" i="6" s="1"/>
  <c r="C25" i="6"/>
  <c r="G25" i="6" s="1"/>
  <c r="C24" i="6"/>
  <c r="C23" i="6"/>
  <c r="C22" i="6"/>
  <c r="C21" i="6"/>
  <c r="G21" i="6" s="1"/>
  <c r="C20" i="6"/>
  <c r="G20" i="6" s="1"/>
  <c r="C19" i="6"/>
  <c r="C18" i="6"/>
  <c r="C17" i="6"/>
  <c r="C16" i="6"/>
  <c r="C15" i="6"/>
  <c r="C14" i="6"/>
  <c r="C13" i="6"/>
  <c r="G13" i="6" s="1"/>
  <c r="C12" i="6"/>
  <c r="G12" i="6" s="1"/>
  <c r="C11" i="6"/>
  <c r="G11" i="6" s="1"/>
  <c r="C10" i="6"/>
  <c r="G10" i="6" s="1"/>
  <c r="C9" i="6"/>
  <c r="C8" i="6"/>
  <c r="C7" i="6"/>
  <c r="C6" i="6"/>
  <c r="C5" i="6"/>
  <c r="G5" i="6" s="1"/>
  <c r="C4" i="6"/>
  <c r="C27" i="3"/>
  <c r="C26" i="3"/>
  <c r="C25" i="3"/>
  <c r="F25" i="3" s="1"/>
  <c r="C24" i="3"/>
  <c r="F24" i="3" s="1"/>
  <c r="C23" i="3"/>
  <c r="C22" i="3"/>
  <c r="C21" i="3"/>
  <c r="G21" i="3" s="1"/>
  <c r="C20" i="3"/>
  <c r="G20" i="3" s="1"/>
  <c r="C19" i="3"/>
  <c r="C18" i="3"/>
  <c r="C17" i="3"/>
  <c r="G17" i="3" s="1"/>
  <c r="C16" i="3"/>
  <c r="G16" i="3" s="1"/>
  <c r="C15" i="3"/>
  <c r="C14" i="3"/>
  <c r="C13" i="3"/>
  <c r="C12" i="3"/>
  <c r="G12" i="3" s="1"/>
  <c r="C11" i="3"/>
  <c r="C10" i="3"/>
  <c r="C9" i="3"/>
  <c r="F9" i="3" s="1"/>
  <c r="C8" i="3"/>
  <c r="F8" i="3" s="1"/>
  <c r="C7" i="3"/>
  <c r="C6" i="3"/>
  <c r="C5" i="3"/>
  <c r="F5" i="3" s="1"/>
  <c r="C4" i="3"/>
  <c r="B54" i="7"/>
  <c r="C54" i="7" s="1"/>
  <c r="B51" i="7"/>
  <c r="C51" i="7" s="1"/>
  <c r="B50" i="7"/>
  <c r="C50" i="7" s="1"/>
  <c r="B49" i="7"/>
  <c r="B48" i="7"/>
  <c r="C48" i="7" s="1"/>
  <c r="B47" i="7"/>
  <c r="B46" i="7"/>
  <c r="B70" i="7" s="1"/>
  <c r="C70" i="7" s="1"/>
  <c r="B45" i="7"/>
  <c r="B69" i="7" s="1"/>
  <c r="B44" i="7"/>
  <c r="B68" i="7" s="1"/>
  <c r="C68" i="7" s="1"/>
  <c r="B43" i="7"/>
  <c r="C43" i="7" s="1"/>
  <c r="B42" i="7"/>
  <c r="C42" i="7" s="1"/>
  <c r="F42" i="7" s="1"/>
  <c r="B41" i="7"/>
  <c r="B65" i="7" s="1"/>
  <c r="B40" i="7"/>
  <c r="B64" i="7" s="1"/>
  <c r="C64" i="7" s="1"/>
  <c r="B39" i="7"/>
  <c r="B63" i="7" s="1"/>
  <c r="C63" i="7" s="1"/>
  <c r="B38" i="7"/>
  <c r="B62" i="7" s="1"/>
  <c r="C62" i="7" s="1"/>
  <c r="B37" i="7"/>
  <c r="B61" i="7" s="1"/>
  <c r="B36" i="7"/>
  <c r="B60" i="7" s="1"/>
  <c r="C60" i="7" s="1"/>
  <c r="B35" i="7"/>
  <c r="B59" i="7" s="1"/>
  <c r="C59" i="7" s="1"/>
  <c r="B34" i="7"/>
  <c r="C34" i="7" s="1"/>
  <c r="F34" i="7" s="1"/>
  <c r="B33" i="7"/>
  <c r="B57" i="7" s="1"/>
  <c r="B32" i="7"/>
  <c r="B56" i="7" s="1"/>
  <c r="C56" i="7" s="1"/>
  <c r="B31" i="7"/>
  <c r="B55" i="7" s="1"/>
  <c r="C55" i="7" s="1"/>
  <c r="B30" i="7"/>
  <c r="B29" i="7"/>
  <c r="B53" i="7" s="1"/>
  <c r="B28" i="7"/>
  <c r="B52" i="7" s="1"/>
  <c r="C52" i="7" s="1"/>
  <c r="F27" i="7"/>
  <c r="G27" i="7"/>
  <c r="G26" i="7"/>
  <c r="G25" i="7"/>
  <c r="G24" i="7"/>
  <c r="G19" i="7"/>
  <c r="G18" i="7"/>
  <c r="G17" i="7"/>
  <c r="G16" i="7"/>
  <c r="G11" i="7"/>
  <c r="F10" i="7"/>
  <c r="G10" i="7"/>
  <c r="G9" i="7"/>
  <c r="G8" i="7"/>
  <c r="B51" i="6"/>
  <c r="C51" i="6" s="1"/>
  <c r="B50" i="6"/>
  <c r="B49" i="6"/>
  <c r="B48" i="6"/>
  <c r="B72" i="6" s="1"/>
  <c r="C72" i="6" s="1"/>
  <c r="B47" i="6"/>
  <c r="B71" i="6" s="1"/>
  <c r="C71" i="6" s="1"/>
  <c r="B46" i="6"/>
  <c r="B70" i="6" s="1"/>
  <c r="B45" i="6"/>
  <c r="B69" i="6" s="1"/>
  <c r="C69" i="6" s="1"/>
  <c r="B44" i="6"/>
  <c r="C44" i="6" s="1"/>
  <c r="B43" i="6"/>
  <c r="B42" i="6"/>
  <c r="B41" i="6"/>
  <c r="B40" i="6"/>
  <c r="B64" i="6" s="1"/>
  <c r="C64" i="6" s="1"/>
  <c r="B39" i="6"/>
  <c r="B63" i="6" s="1"/>
  <c r="C63" i="6" s="1"/>
  <c r="B38" i="6"/>
  <c r="B62" i="6" s="1"/>
  <c r="B86" i="6" s="1"/>
  <c r="B37" i="6"/>
  <c r="B61" i="6" s="1"/>
  <c r="C61" i="6" s="1"/>
  <c r="B36" i="6"/>
  <c r="B60" i="6" s="1"/>
  <c r="C60" i="6" s="1"/>
  <c r="B35" i="6"/>
  <c r="B34" i="6"/>
  <c r="B33" i="6"/>
  <c r="B32" i="6"/>
  <c r="B56" i="6" s="1"/>
  <c r="C56" i="6" s="1"/>
  <c r="B31" i="6"/>
  <c r="B55" i="6" s="1"/>
  <c r="C55" i="6" s="1"/>
  <c r="B30" i="6"/>
  <c r="B54" i="6" s="1"/>
  <c r="B78" i="6" s="1"/>
  <c r="B29" i="6"/>
  <c r="B53" i="6" s="1"/>
  <c r="C53" i="6" s="1"/>
  <c r="B28" i="6"/>
  <c r="B52" i="6" s="1"/>
  <c r="C52" i="6" s="1"/>
  <c r="G27" i="6"/>
  <c r="G24" i="6"/>
  <c r="G23" i="6"/>
  <c r="G22" i="6"/>
  <c r="G19" i="6"/>
  <c r="G18" i="6"/>
  <c r="G17" i="6"/>
  <c r="G16" i="6"/>
  <c r="G15" i="6"/>
  <c r="G14" i="6"/>
  <c r="G9" i="6"/>
  <c r="G8" i="6"/>
  <c r="G7" i="6"/>
  <c r="G6" i="6"/>
  <c r="G4" i="6"/>
  <c r="G4" i="3"/>
  <c r="F4" i="3"/>
  <c r="G6" i="3"/>
  <c r="G7" i="3"/>
  <c r="F22" i="3"/>
  <c r="G14" i="3"/>
  <c r="G26" i="3"/>
  <c r="F20" i="3"/>
  <c r="G11" i="3"/>
  <c r="G10" i="3"/>
  <c r="G18" i="3"/>
  <c r="G19" i="3"/>
  <c r="G23" i="3"/>
  <c r="G27" i="3"/>
  <c r="F7" i="3"/>
  <c r="F10" i="3"/>
  <c r="F11" i="3"/>
  <c r="F17" i="3"/>
  <c r="F18" i="3"/>
  <c r="F19" i="3"/>
  <c r="F23" i="3"/>
  <c r="F26" i="3"/>
  <c r="H26" i="3" s="1"/>
  <c r="F27" i="3"/>
  <c r="F4" i="7" l="1"/>
  <c r="H17" i="3"/>
  <c r="H18" i="3"/>
  <c r="H10" i="3"/>
  <c r="H4" i="3"/>
  <c r="G43" i="7"/>
  <c r="H43" i="7" s="1"/>
  <c r="F43" i="7"/>
  <c r="B78" i="7"/>
  <c r="C78" i="7" s="1"/>
  <c r="C29" i="7"/>
  <c r="C37" i="7"/>
  <c r="C45" i="7"/>
  <c r="G45" i="7" s="1"/>
  <c r="B58" i="7"/>
  <c r="C32" i="7"/>
  <c r="C40" i="7"/>
  <c r="B93" i="7"/>
  <c r="C69" i="7"/>
  <c r="B81" i="7"/>
  <c r="C57" i="7"/>
  <c r="F38" i="7"/>
  <c r="H38" i="7" s="1"/>
  <c r="C33" i="7"/>
  <c r="C41" i="7"/>
  <c r="B77" i="7"/>
  <c r="C53" i="7"/>
  <c r="G48" i="7"/>
  <c r="B66" i="7"/>
  <c r="C66" i="7" s="1"/>
  <c r="F51" i="7"/>
  <c r="B89" i="7"/>
  <c r="C65" i="7"/>
  <c r="G14" i="7"/>
  <c r="B73" i="7"/>
  <c r="C49" i="7"/>
  <c r="G49" i="7" s="1"/>
  <c r="B67" i="7"/>
  <c r="G6" i="7"/>
  <c r="C35" i="7"/>
  <c r="G35" i="7" s="1"/>
  <c r="B85" i="7"/>
  <c r="C61" i="7"/>
  <c r="C28" i="7"/>
  <c r="G28" i="7" s="1"/>
  <c r="C36" i="7"/>
  <c r="G36" i="7" s="1"/>
  <c r="C44" i="7"/>
  <c r="G44" i="7" s="1"/>
  <c r="B94" i="6"/>
  <c r="C70" i="6"/>
  <c r="C28" i="6"/>
  <c r="C36" i="6"/>
  <c r="G41" i="6"/>
  <c r="C29" i="6"/>
  <c r="C37" i="6"/>
  <c r="F37" i="6" s="1"/>
  <c r="C45" i="6"/>
  <c r="C30" i="6"/>
  <c r="C38" i="6"/>
  <c r="C46" i="6"/>
  <c r="C54" i="6"/>
  <c r="C62" i="6"/>
  <c r="G33" i="6"/>
  <c r="B102" i="6"/>
  <c r="C78" i="6"/>
  <c r="C31" i="6"/>
  <c r="G31" i="6" s="1"/>
  <c r="C39" i="6"/>
  <c r="G39" i="6" s="1"/>
  <c r="C47" i="6"/>
  <c r="G47" i="6" s="1"/>
  <c r="G49" i="6"/>
  <c r="C32" i="6"/>
  <c r="C40" i="6"/>
  <c r="C48" i="6"/>
  <c r="B110" i="6"/>
  <c r="C86" i="6"/>
  <c r="C33" i="6"/>
  <c r="G8" i="3"/>
  <c r="H8" i="3" s="1"/>
  <c r="G24" i="3"/>
  <c r="H24" i="3" s="1"/>
  <c r="G25" i="3"/>
  <c r="H25" i="3" s="1"/>
  <c r="F16" i="3"/>
  <c r="H20" i="3"/>
  <c r="H27" i="3"/>
  <c r="F44" i="6"/>
  <c r="H23" i="3"/>
  <c r="H11" i="3"/>
  <c r="H16" i="3"/>
  <c r="H19" i="3"/>
  <c r="H7" i="3"/>
  <c r="G47" i="7"/>
  <c r="H6" i="7"/>
  <c r="F16" i="7"/>
  <c r="H16" i="7" s="1"/>
  <c r="F20" i="7"/>
  <c r="H20" i="7" s="1"/>
  <c r="F24" i="7"/>
  <c r="H24" i="7" s="1"/>
  <c r="F35" i="7"/>
  <c r="H35" i="7" s="1"/>
  <c r="F12" i="7"/>
  <c r="H12" i="7" s="1"/>
  <c r="F17" i="7"/>
  <c r="H17" i="7" s="1"/>
  <c r="F21" i="7"/>
  <c r="H21" i="7" s="1"/>
  <c r="F25" i="7"/>
  <c r="H25" i="7" s="1"/>
  <c r="F47" i="7"/>
  <c r="F8" i="7"/>
  <c r="H8" i="7" s="1"/>
  <c r="H14" i="7"/>
  <c r="F18" i="7"/>
  <c r="H18" i="7" s="1"/>
  <c r="F22" i="7"/>
  <c r="H22" i="7" s="1"/>
  <c r="F26" i="7"/>
  <c r="H26" i="7" s="1"/>
  <c r="F30" i="7"/>
  <c r="H30" i="7" s="1"/>
  <c r="F44" i="7"/>
  <c r="H44" i="7" s="1"/>
  <c r="F48" i="7"/>
  <c r="H48" i="7" s="1"/>
  <c r="H27" i="7"/>
  <c r="G34" i="7"/>
  <c r="H34" i="7" s="1"/>
  <c r="H10" i="7"/>
  <c r="F19" i="7"/>
  <c r="H19" i="7" s="1"/>
  <c r="F23" i="7"/>
  <c r="H23" i="7" s="1"/>
  <c r="F33" i="6"/>
  <c r="H33" i="6" s="1"/>
  <c r="G44" i="6"/>
  <c r="H44" i="6" s="1"/>
  <c r="F49" i="6"/>
  <c r="H49" i="6" s="1"/>
  <c r="G78" i="7"/>
  <c r="F78" i="7"/>
  <c r="G62" i="7"/>
  <c r="F62" i="7"/>
  <c r="B94" i="7"/>
  <c r="C94" i="7" s="1"/>
  <c r="B83" i="7"/>
  <c r="C83" i="7" s="1"/>
  <c r="B76" i="7"/>
  <c r="C76" i="7" s="1"/>
  <c r="B84" i="7"/>
  <c r="C84" i="7" s="1"/>
  <c r="G42" i="7"/>
  <c r="H42" i="7" s="1"/>
  <c r="G51" i="7"/>
  <c r="H51" i="7" s="1"/>
  <c r="B86" i="7"/>
  <c r="C86" i="7" s="1"/>
  <c r="B90" i="7"/>
  <c r="C90" i="7" s="1"/>
  <c r="G69" i="7"/>
  <c r="F69" i="7"/>
  <c r="B102" i="7"/>
  <c r="C102" i="7" s="1"/>
  <c r="F28" i="7"/>
  <c r="H28" i="7" s="1"/>
  <c r="F46" i="7"/>
  <c r="H46" i="7" s="1"/>
  <c r="B74" i="7"/>
  <c r="C74" i="7" s="1"/>
  <c r="B91" i="7"/>
  <c r="C91" i="7" s="1"/>
  <c r="G66" i="7"/>
  <c r="F66" i="7"/>
  <c r="B80" i="7"/>
  <c r="C80" i="7" s="1"/>
  <c r="B88" i="7"/>
  <c r="C88" i="7" s="1"/>
  <c r="B75" i="7"/>
  <c r="C75" i="7" s="1"/>
  <c r="F9" i="7"/>
  <c r="H9" i="7" s="1"/>
  <c r="G50" i="7"/>
  <c r="F50" i="7"/>
  <c r="F5" i="7"/>
  <c r="H5" i="7" s="1"/>
  <c r="F7" i="7"/>
  <c r="H7" i="7" s="1"/>
  <c r="F11" i="7"/>
  <c r="H11" i="7" s="1"/>
  <c r="F13" i="7"/>
  <c r="H13" i="7" s="1"/>
  <c r="F15" i="7"/>
  <c r="H15" i="7" s="1"/>
  <c r="G54" i="7"/>
  <c r="F54" i="7"/>
  <c r="B79" i="7"/>
  <c r="C79" i="7" s="1"/>
  <c r="B87" i="7"/>
  <c r="C87" i="7" s="1"/>
  <c r="B92" i="7"/>
  <c r="C92" i="7" s="1"/>
  <c r="B72" i="7"/>
  <c r="C72" i="7" s="1"/>
  <c r="B71" i="7"/>
  <c r="C71" i="7" s="1"/>
  <c r="B77" i="6"/>
  <c r="C77" i="6" s="1"/>
  <c r="F41" i="6"/>
  <c r="H41" i="6" s="1"/>
  <c r="G50" i="6"/>
  <c r="F50" i="6"/>
  <c r="B75" i="6"/>
  <c r="C75" i="6" s="1"/>
  <c r="B80" i="6"/>
  <c r="C80" i="6" s="1"/>
  <c r="F86" i="6"/>
  <c r="G86" i="6"/>
  <c r="F42" i="6"/>
  <c r="G42" i="6"/>
  <c r="G46" i="6"/>
  <c r="F46" i="6"/>
  <c r="G51" i="6"/>
  <c r="F51" i="6"/>
  <c r="B95" i="6"/>
  <c r="C95" i="6" s="1"/>
  <c r="F30" i="6"/>
  <c r="G30" i="6"/>
  <c r="H30" i="6" s="1"/>
  <c r="G35" i="6"/>
  <c r="F35" i="6"/>
  <c r="B87" i="6"/>
  <c r="C87" i="6" s="1"/>
  <c r="B67" i="6"/>
  <c r="C67" i="6" s="1"/>
  <c r="F38" i="6"/>
  <c r="G38" i="6"/>
  <c r="B79" i="6"/>
  <c r="C79" i="6" s="1"/>
  <c r="B84" i="6"/>
  <c r="C84" i="6" s="1"/>
  <c r="F34" i="6"/>
  <c r="G34" i="6"/>
  <c r="B76" i="6"/>
  <c r="C76" i="6" s="1"/>
  <c r="B93" i="6"/>
  <c r="C93" i="6" s="1"/>
  <c r="B96" i="6"/>
  <c r="C96" i="6" s="1"/>
  <c r="G43" i="6"/>
  <c r="F43" i="6"/>
  <c r="B85" i="6"/>
  <c r="C85" i="6" s="1"/>
  <c r="B88" i="6"/>
  <c r="C88" i="6" s="1"/>
  <c r="B59" i="6"/>
  <c r="C59" i="6" s="1"/>
  <c r="B68" i="6"/>
  <c r="C68" i="6" s="1"/>
  <c r="F6" i="6"/>
  <c r="H6" i="6" s="1"/>
  <c r="F8" i="6"/>
  <c r="H8" i="6" s="1"/>
  <c r="F10" i="6"/>
  <c r="H10" i="6" s="1"/>
  <c r="F12" i="6"/>
  <c r="H12" i="6" s="1"/>
  <c r="F14" i="6"/>
  <c r="H14" i="6" s="1"/>
  <c r="F16" i="6"/>
  <c r="H16" i="6" s="1"/>
  <c r="F18" i="6"/>
  <c r="H18" i="6" s="1"/>
  <c r="F20" i="6"/>
  <c r="H20" i="6" s="1"/>
  <c r="F22" i="6"/>
  <c r="H22" i="6" s="1"/>
  <c r="F24" i="6"/>
  <c r="H24" i="6" s="1"/>
  <c r="F26" i="6"/>
  <c r="H26" i="6" s="1"/>
  <c r="F31" i="6"/>
  <c r="H31" i="6" s="1"/>
  <c r="F39" i="6"/>
  <c r="H39" i="6" s="1"/>
  <c r="F47" i="6"/>
  <c r="H47" i="6" s="1"/>
  <c r="B57" i="6"/>
  <c r="C57" i="6" s="1"/>
  <c r="B65" i="6"/>
  <c r="C65" i="6" s="1"/>
  <c r="B73" i="6"/>
  <c r="C73" i="6" s="1"/>
  <c r="F4" i="6"/>
  <c r="F5" i="6"/>
  <c r="H5" i="6" s="1"/>
  <c r="F7" i="6"/>
  <c r="H7" i="6" s="1"/>
  <c r="F9" i="6"/>
  <c r="H9" i="6" s="1"/>
  <c r="F11" i="6"/>
  <c r="H11" i="6" s="1"/>
  <c r="F13" i="6"/>
  <c r="H13" i="6" s="1"/>
  <c r="F15" i="6"/>
  <c r="H15" i="6" s="1"/>
  <c r="F17" i="6"/>
  <c r="H17" i="6" s="1"/>
  <c r="F19" i="6"/>
  <c r="H19" i="6" s="1"/>
  <c r="F21" i="6"/>
  <c r="H21" i="6" s="1"/>
  <c r="F23" i="6"/>
  <c r="H23" i="6" s="1"/>
  <c r="F25" i="6"/>
  <c r="H25" i="6" s="1"/>
  <c r="F27" i="6"/>
  <c r="H27" i="6" s="1"/>
  <c r="B58" i="6"/>
  <c r="C58" i="6" s="1"/>
  <c r="B66" i="6"/>
  <c r="C66" i="6" s="1"/>
  <c r="B74" i="6"/>
  <c r="C74" i="6" s="1"/>
  <c r="F15" i="3"/>
  <c r="G15" i="3"/>
  <c r="G9" i="3"/>
  <c r="H9" i="3" s="1"/>
  <c r="F6" i="3"/>
  <c r="H6" i="3" s="1"/>
  <c r="G22" i="3"/>
  <c r="H22" i="3" s="1"/>
  <c r="F14" i="3"/>
  <c r="H14" i="3" s="1"/>
  <c r="F21" i="3"/>
  <c r="H21" i="3" s="1"/>
  <c r="F12" i="3"/>
  <c r="H12" i="3" s="1"/>
  <c r="G13" i="3"/>
  <c r="F13" i="3"/>
  <c r="G5" i="3"/>
  <c r="H5" i="3" s="1"/>
  <c r="F49" i="7" l="1"/>
  <c r="H49" i="7" s="1"/>
  <c r="F36" i="7"/>
  <c r="H36" i="7" s="1"/>
  <c r="H47" i="7"/>
  <c r="H50" i="6"/>
  <c r="H15" i="3"/>
  <c r="F32" i="7"/>
  <c r="G32" i="7"/>
  <c r="H32" i="7" s="1"/>
  <c r="B105" i="7"/>
  <c r="C81" i="7"/>
  <c r="C67" i="7"/>
  <c r="G67" i="7" s="1"/>
  <c r="B82" i="7"/>
  <c r="C58" i="7"/>
  <c r="B109" i="7"/>
  <c r="C85" i="7"/>
  <c r="G85" i="7" s="1"/>
  <c r="F45" i="7"/>
  <c r="H45" i="7" s="1"/>
  <c r="B117" i="7"/>
  <c r="C93" i="7"/>
  <c r="B113" i="7"/>
  <c r="C89" i="7"/>
  <c r="G89" i="7" s="1"/>
  <c r="B97" i="7"/>
  <c r="C73" i="7"/>
  <c r="B101" i="7"/>
  <c r="C77" i="7"/>
  <c r="G77" i="7" s="1"/>
  <c r="G40" i="7"/>
  <c r="F40" i="7"/>
  <c r="B126" i="6"/>
  <c r="C102" i="6"/>
  <c r="G37" i="6"/>
  <c r="H37" i="6" s="1"/>
  <c r="G29" i="6"/>
  <c r="F29" i="6"/>
  <c r="B134" i="6"/>
  <c r="C110" i="6"/>
  <c r="F110" i="6" s="1"/>
  <c r="G45" i="6"/>
  <c r="H45" i="6" s="1"/>
  <c r="F45" i="6"/>
  <c r="H42" i="6"/>
  <c r="B118" i="6"/>
  <c r="C94" i="6"/>
  <c r="H13" i="3"/>
  <c r="H62" i="7"/>
  <c r="H50" i="7"/>
  <c r="H78" i="7"/>
  <c r="H34" i="6"/>
  <c r="H35" i="6"/>
  <c r="B96" i="7"/>
  <c r="C96" i="7" s="1"/>
  <c r="F63" i="7"/>
  <c r="G63" i="7"/>
  <c r="F29" i="7"/>
  <c r="G29" i="7"/>
  <c r="H66" i="7"/>
  <c r="B126" i="7"/>
  <c r="C126" i="7" s="1"/>
  <c r="G52" i="7"/>
  <c r="F52" i="7"/>
  <c r="B103" i="7"/>
  <c r="C103" i="7" s="1"/>
  <c r="B112" i="7"/>
  <c r="C112" i="7" s="1"/>
  <c r="G53" i="7"/>
  <c r="F53" i="7"/>
  <c r="B107" i="7"/>
  <c r="C107" i="7" s="1"/>
  <c r="B118" i="7"/>
  <c r="C118" i="7" s="1"/>
  <c r="F55" i="7"/>
  <c r="G55" i="7"/>
  <c r="H54" i="7"/>
  <c r="G64" i="7"/>
  <c r="F64" i="7"/>
  <c r="F39" i="7"/>
  <c r="G39" i="7"/>
  <c r="H39" i="7" s="1"/>
  <c r="F59" i="7"/>
  <c r="G59" i="7"/>
  <c r="F37" i="7"/>
  <c r="G37" i="7"/>
  <c r="F85" i="7"/>
  <c r="G93" i="7"/>
  <c r="F93" i="7"/>
  <c r="B99" i="7"/>
  <c r="C99" i="7" s="1"/>
  <c r="B104" i="7"/>
  <c r="C104" i="7" s="1"/>
  <c r="G41" i="7"/>
  <c r="F41" i="7"/>
  <c r="B114" i="7"/>
  <c r="C114" i="7" s="1"/>
  <c r="B108" i="7"/>
  <c r="C108" i="7" s="1"/>
  <c r="B111" i="7"/>
  <c r="C111" i="7" s="1"/>
  <c r="G81" i="7"/>
  <c r="F81" i="7"/>
  <c r="G56" i="7"/>
  <c r="F56" i="7"/>
  <c r="B115" i="7"/>
  <c r="C115" i="7" s="1"/>
  <c r="H69" i="7"/>
  <c r="B110" i="7"/>
  <c r="C110" i="7" s="1"/>
  <c r="G60" i="7"/>
  <c r="F60" i="7"/>
  <c r="B116" i="7"/>
  <c r="C116" i="7" s="1"/>
  <c r="B98" i="7"/>
  <c r="C98" i="7" s="1"/>
  <c r="G33" i="7"/>
  <c r="F33" i="7"/>
  <c r="G65" i="7"/>
  <c r="F65" i="7"/>
  <c r="F31" i="7"/>
  <c r="G31" i="7"/>
  <c r="H4" i="7"/>
  <c r="B95" i="7"/>
  <c r="C95" i="7" s="1"/>
  <c r="G57" i="7"/>
  <c r="F57" i="7"/>
  <c r="F68" i="7"/>
  <c r="G68" i="7"/>
  <c r="G61" i="7"/>
  <c r="F61" i="7"/>
  <c r="B100" i="7"/>
  <c r="C100" i="7" s="1"/>
  <c r="G70" i="7"/>
  <c r="F70" i="7"/>
  <c r="G55" i="6"/>
  <c r="F55" i="6"/>
  <c r="B82" i="6"/>
  <c r="C82" i="6" s="1"/>
  <c r="F28" i="6"/>
  <c r="G28" i="6"/>
  <c r="G64" i="6"/>
  <c r="F64" i="6"/>
  <c r="B100" i="6"/>
  <c r="C100" i="6" s="1"/>
  <c r="B103" i="6"/>
  <c r="C103" i="6" s="1"/>
  <c r="F54" i="6"/>
  <c r="G54" i="6"/>
  <c r="F62" i="6"/>
  <c r="G62" i="6"/>
  <c r="F60" i="6"/>
  <c r="G60" i="6"/>
  <c r="B99" i="6"/>
  <c r="C99" i="6" s="1"/>
  <c r="G48" i="6"/>
  <c r="F48" i="6"/>
  <c r="B97" i="6"/>
  <c r="C97" i="6" s="1"/>
  <c r="B112" i="6"/>
  <c r="C112" i="6" s="1"/>
  <c r="G63" i="6"/>
  <c r="F63" i="6"/>
  <c r="G71" i="6"/>
  <c r="F71" i="6"/>
  <c r="H46" i="6"/>
  <c r="H4" i="6"/>
  <c r="B108" i="6"/>
  <c r="C108" i="6" s="1"/>
  <c r="B104" i="6"/>
  <c r="C104" i="6" s="1"/>
  <c r="F69" i="6"/>
  <c r="G69" i="6"/>
  <c r="F52" i="6"/>
  <c r="G52" i="6"/>
  <c r="H51" i="6"/>
  <c r="G40" i="6"/>
  <c r="F40" i="6"/>
  <c r="B89" i="6"/>
  <c r="C89" i="6" s="1"/>
  <c r="B109" i="6"/>
  <c r="C109" i="6" s="1"/>
  <c r="F70" i="6"/>
  <c r="G70" i="6"/>
  <c r="B111" i="6"/>
  <c r="C111" i="6" s="1"/>
  <c r="B119" i="6"/>
  <c r="C119" i="6" s="1"/>
  <c r="H86" i="6"/>
  <c r="B101" i="6"/>
  <c r="C101" i="6" s="1"/>
  <c r="F102" i="6"/>
  <c r="G102" i="6"/>
  <c r="F36" i="6"/>
  <c r="G36" i="6"/>
  <c r="B90" i="6"/>
  <c r="C90" i="6" s="1"/>
  <c r="B91" i="6"/>
  <c r="C91" i="6" s="1"/>
  <c r="G32" i="6"/>
  <c r="F32" i="6"/>
  <c r="B81" i="6"/>
  <c r="C81" i="6" s="1"/>
  <c r="F61" i="6"/>
  <c r="G61" i="6"/>
  <c r="G72" i="6"/>
  <c r="F72" i="6"/>
  <c r="F78" i="6"/>
  <c r="G78" i="6"/>
  <c r="F53" i="6"/>
  <c r="G53" i="6"/>
  <c r="B117" i="6"/>
  <c r="C117" i="6" s="1"/>
  <c r="B98" i="6"/>
  <c r="C98" i="6" s="1"/>
  <c r="B83" i="6"/>
  <c r="C83" i="6" s="1"/>
  <c r="H43" i="6"/>
  <c r="B92" i="6"/>
  <c r="C92" i="6" s="1"/>
  <c r="B120" i="6"/>
  <c r="C120" i="6" s="1"/>
  <c r="F94" i="6"/>
  <c r="G94" i="6"/>
  <c r="H38" i="6"/>
  <c r="G56" i="6"/>
  <c r="F56" i="6"/>
  <c r="F77" i="7" l="1"/>
  <c r="H40" i="7"/>
  <c r="B121" i="7"/>
  <c r="C97" i="7"/>
  <c r="G58" i="7"/>
  <c r="F58" i="7"/>
  <c r="F67" i="7"/>
  <c r="H67" i="7" s="1"/>
  <c r="C117" i="7"/>
  <c r="B141" i="7"/>
  <c r="B129" i="7"/>
  <c r="C105" i="7"/>
  <c r="B137" i="7"/>
  <c r="C113" i="7"/>
  <c r="F89" i="7"/>
  <c r="H89" i="7" s="1"/>
  <c r="C101" i="7"/>
  <c r="B125" i="7"/>
  <c r="C82" i="7"/>
  <c r="B106" i="7"/>
  <c r="G73" i="7"/>
  <c r="F73" i="7"/>
  <c r="H73" i="7" s="1"/>
  <c r="C109" i="7"/>
  <c r="B133" i="7"/>
  <c r="B158" i="6"/>
  <c r="C134" i="6"/>
  <c r="G110" i="6"/>
  <c r="H110" i="6" s="1"/>
  <c r="H29" i="6"/>
  <c r="B142" i="6"/>
  <c r="C118" i="6"/>
  <c r="H53" i="6"/>
  <c r="B150" i="6"/>
  <c r="C126" i="6"/>
  <c r="H56" i="7"/>
  <c r="H81" i="7"/>
  <c r="H41" i="7"/>
  <c r="H63" i="7"/>
  <c r="H62" i="6"/>
  <c r="H36" i="6"/>
  <c r="H54" i="6"/>
  <c r="H102" i="6"/>
  <c r="H94" i="6"/>
  <c r="H78" i="6"/>
  <c r="H64" i="7"/>
  <c r="H77" i="7"/>
  <c r="H68" i="7"/>
  <c r="H33" i="7"/>
  <c r="H85" i="7"/>
  <c r="H52" i="7"/>
  <c r="H53" i="7"/>
  <c r="H65" i="7"/>
  <c r="H61" i="7"/>
  <c r="H55" i="7"/>
  <c r="H71" i="6"/>
  <c r="H56" i="6"/>
  <c r="H61" i="6"/>
  <c r="H52" i="6"/>
  <c r="H60" i="6"/>
  <c r="F83" i="7"/>
  <c r="G83" i="7"/>
  <c r="H60" i="7"/>
  <c r="B135" i="7"/>
  <c r="C135" i="7" s="1"/>
  <c r="B128" i="7"/>
  <c r="C128" i="7" s="1"/>
  <c r="B136" i="7"/>
  <c r="C136" i="7" s="1"/>
  <c r="G102" i="7"/>
  <c r="F102" i="7"/>
  <c r="B119" i="7"/>
  <c r="C119" i="7" s="1"/>
  <c r="B140" i="7"/>
  <c r="C140" i="7" s="1"/>
  <c r="G86" i="7"/>
  <c r="F86" i="7"/>
  <c r="F87" i="7"/>
  <c r="G87" i="7"/>
  <c r="H87" i="7" s="1"/>
  <c r="G80" i="7"/>
  <c r="F80" i="7"/>
  <c r="H93" i="7"/>
  <c r="G88" i="7"/>
  <c r="F88" i="7"/>
  <c r="B150" i="7"/>
  <c r="C150" i="7" s="1"/>
  <c r="H29" i="7"/>
  <c r="F71" i="7"/>
  <c r="G71" i="7"/>
  <c r="G92" i="7"/>
  <c r="F92" i="7"/>
  <c r="B134" i="7"/>
  <c r="C134" i="7" s="1"/>
  <c r="B132" i="7"/>
  <c r="C132" i="7" s="1"/>
  <c r="B123" i="7"/>
  <c r="C123" i="7" s="1"/>
  <c r="B127" i="7"/>
  <c r="C127" i="7" s="1"/>
  <c r="G84" i="7"/>
  <c r="F84" i="7"/>
  <c r="F75" i="7"/>
  <c r="G75" i="7"/>
  <c r="H75" i="7" s="1"/>
  <c r="F79" i="7"/>
  <c r="G79" i="7"/>
  <c r="H70" i="7"/>
  <c r="H31" i="7"/>
  <c r="B122" i="7"/>
  <c r="C122" i="7" s="1"/>
  <c r="B139" i="7"/>
  <c r="C139" i="7" s="1"/>
  <c r="B138" i="7"/>
  <c r="C138" i="7" s="1"/>
  <c r="H37" i="7"/>
  <c r="G94" i="7"/>
  <c r="F94" i="7"/>
  <c r="G74" i="7"/>
  <c r="F74" i="7"/>
  <c r="F91" i="7"/>
  <c r="G91" i="7"/>
  <c r="G90" i="7"/>
  <c r="F90" i="7"/>
  <c r="B142" i="7"/>
  <c r="C142" i="7" s="1"/>
  <c r="B120" i="7"/>
  <c r="C120" i="7" s="1"/>
  <c r="B124" i="7"/>
  <c r="C124" i="7" s="1"/>
  <c r="G76" i="7"/>
  <c r="F76" i="7"/>
  <c r="H57" i="7"/>
  <c r="H59" i="7"/>
  <c r="B131" i="7"/>
  <c r="C131" i="7" s="1"/>
  <c r="G72" i="7"/>
  <c r="F72" i="7"/>
  <c r="B125" i="6"/>
  <c r="C125" i="6" s="1"/>
  <c r="G57" i="6"/>
  <c r="F57" i="6"/>
  <c r="G95" i="6"/>
  <c r="F95" i="6"/>
  <c r="B124" i="6"/>
  <c r="C124" i="6" s="1"/>
  <c r="G65" i="6"/>
  <c r="F65" i="6"/>
  <c r="H32" i="6"/>
  <c r="G87" i="6"/>
  <c r="F87" i="6"/>
  <c r="H63" i="6"/>
  <c r="H64" i="6"/>
  <c r="B107" i="6"/>
  <c r="C107" i="6" s="1"/>
  <c r="B115" i="6"/>
  <c r="C115" i="6" s="1"/>
  <c r="B135" i="6"/>
  <c r="C135" i="6" s="1"/>
  <c r="H40" i="6"/>
  <c r="F84" i="6"/>
  <c r="G84" i="6"/>
  <c r="H84" i="6" s="1"/>
  <c r="B123" i="6"/>
  <c r="C123" i="6" s="1"/>
  <c r="H28" i="6"/>
  <c r="B122" i="6"/>
  <c r="C122" i="6" s="1"/>
  <c r="G88" i="6"/>
  <c r="F88" i="6"/>
  <c r="B113" i="6"/>
  <c r="C113" i="6" s="1"/>
  <c r="G73" i="6"/>
  <c r="F73" i="6"/>
  <c r="B141" i="6"/>
  <c r="C141" i="6" s="1"/>
  <c r="B143" i="6"/>
  <c r="C143" i="6" s="1"/>
  <c r="G80" i="6"/>
  <c r="F80" i="6"/>
  <c r="H55" i="6"/>
  <c r="F93" i="6"/>
  <c r="G93" i="6"/>
  <c r="B128" i="6"/>
  <c r="C128" i="6" s="1"/>
  <c r="H48" i="6"/>
  <c r="G96" i="6"/>
  <c r="F96" i="6"/>
  <c r="G59" i="6"/>
  <c r="F59" i="6"/>
  <c r="H72" i="6"/>
  <c r="G67" i="6"/>
  <c r="F67" i="6"/>
  <c r="H70" i="6"/>
  <c r="B132" i="6"/>
  <c r="C132" i="6" s="1"/>
  <c r="G75" i="6"/>
  <c r="F75" i="6"/>
  <c r="B144" i="6"/>
  <c r="C144" i="6" s="1"/>
  <c r="B114" i="6"/>
  <c r="C114" i="6" s="1"/>
  <c r="G79" i="6"/>
  <c r="F79" i="6"/>
  <c r="F68" i="6"/>
  <c r="G68" i="6"/>
  <c r="G74" i="6"/>
  <c r="F74" i="6"/>
  <c r="F66" i="6"/>
  <c r="G66" i="6"/>
  <c r="F77" i="6"/>
  <c r="G77" i="6"/>
  <c r="B133" i="6"/>
  <c r="C133" i="6" s="1"/>
  <c r="B136" i="6"/>
  <c r="C136" i="6" s="1"/>
  <c r="B127" i="6"/>
  <c r="C127" i="6" s="1"/>
  <c r="B106" i="6"/>
  <c r="C106" i="6" s="1"/>
  <c r="B116" i="6"/>
  <c r="C116" i="6" s="1"/>
  <c r="B105" i="6"/>
  <c r="C105" i="6" s="1"/>
  <c r="F85" i="6"/>
  <c r="G85" i="6"/>
  <c r="H69" i="6"/>
  <c r="B121" i="6"/>
  <c r="C121" i="6" s="1"/>
  <c r="F76" i="6"/>
  <c r="G76" i="6"/>
  <c r="H76" i="6" s="1"/>
  <c r="G58" i="6"/>
  <c r="F58" i="6"/>
  <c r="G82" i="7" l="1"/>
  <c r="F82" i="7"/>
  <c r="C141" i="7"/>
  <c r="B165" i="7"/>
  <c r="C133" i="7"/>
  <c r="B157" i="7"/>
  <c r="G109" i="7"/>
  <c r="H109" i="7" s="1"/>
  <c r="F109" i="7"/>
  <c r="G113" i="7"/>
  <c r="F113" i="7"/>
  <c r="B161" i="7"/>
  <c r="C137" i="7"/>
  <c r="H58" i="7"/>
  <c r="C125" i="7"/>
  <c r="B149" i="7"/>
  <c r="F105" i="7"/>
  <c r="G105" i="7"/>
  <c r="G97" i="7"/>
  <c r="F97" i="7"/>
  <c r="H97" i="7" s="1"/>
  <c r="G117" i="7"/>
  <c r="F117" i="7"/>
  <c r="F101" i="7"/>
  <c r="G101" i="7"/>
  <c r="H101" i="7" s="1"/>
  <c r="C106" i="7"/>
  <c r="B130" i="7"/>
  <c r="B153" i="7"/>
  <c r="C129" i="7"/>
  <c r="B145" i="7"/>
  <c r="C121" i="7"/>
  <c r="G126" i="6"/>
  <c r="F126" i="6"/>
  <c r="C150" i="6"/>
  <c r="B174" i="6"/>
  <c r="F118" i="6"/>
  <c r="G118" i="6"/>
  <c r="C158" i="6"/>
  <c r="B182" i="6"/>
  <c r="C142" i="6"/>
  <c r="B166" i="6"/>
  <c r="F134" i="6"/>
  <c r="G134" i="6"/>
  <c r="H79" i="7"/>
  <c r="H65" i="6"/>
  <c r="H90" i="7"/>
  <c r="H94" i="7"/>
  <c r="H80" i="7"/>
  <c r="H84" i="7"/>
  <c r="H91" i="7"/>
  <c r="H72" i="7"/>
  <c r="H88" i="7"/>
  <c r="H76" i="7"/>
  <c r="H74" i="7"/>
  <c r="H58" i="6"/>
  <c r="H77" i="6"/>
  <c r="H68" i="6"/>
  <c r="G107" i="7"/>
  <c r="F107" i="7"/>
  <c r="G104" i="7"/>
  <c r="F104" i="7"/>
  <c r="G115" i="7"/>
  <c r="F115" i="7"/>
  <c r="G118" i="7"/>
  <c r="F118" i="7"/>
  <c r="G108" i="7"/>
  <c r="F108" i="7"/>
  <c r="F111" i="7"/>
  <c r="G111" i="7"/>
  <c r="B148" i="7"/>
  <c r="C148" i="7" s="1"/>
  <c r="B151" i="7"/>
  <c r="C151" i="7" s="1"/>
  <c r="B158" i="7"/>
  <c r="C158" i="7" s="1"/>
  <c r="G116" i="7"/>
  <c r="F116" i="7"/>
  <c r="B160" i="7"/>
  <c r="C160" i="7" s="1"/>
  <c r="B144" i="7"/>
  <c r="C144" i="7" s="1"/>
  <c r="B163" i="7"/>
  <c r="C163" i="7" s="1"/>
  <c r="G99" i="7"/>
  <c r="F99" i="7"/>
  <c r="B166" i="7"/>
  <c r="C166" i="7" s="1"/>
  <c r="B156" i="7"/>
  <c r="C156" i="7" s="1"/>
  <c r="H86" i="7"/>
  <c r="B159" i="7"/>
  <c r="C159" i="7" s="1"/>
  <c r="B164" i="7"/>
  <c r="C164" i="7" s="1"/>
  <c r="H102" i="7"/>
  <c r="F100" i="7"/>
  <c r="G100" i="7"/>
  <c r="H100" i="7" s="1"/>
  <c r="B146" i="7"/>
  <c r="C146" i="7" s="1"/>
  <c r="F103" i="7"/>
  <c r="G103" i="7"/>
  <c r="G110" i="7"/>
  <c r="F110" i="7"/>
  <c r="B143" i="7"/>
  <c r="C143" i="7" s="1"/>
  <c r="G112" i="7"/>
  <c r="F112" i="7"/>
  <c r="G98" i="7"/>
  <c r="F98" i="7"/>
  <c r="G126" i="7"/>
  <c r="F126" i="7"/>
  <c r="F95" i="7"/>
  <c r="G95" i="7"/>
  <c r="G96" i="7"/>
  <c r="F96" i="7"/>
  <c r="B162" i="7"/>
  <c r="C162" i="7" s="1"/>
  <c r="H92" i="7"/>
  <c r="B174" i="7"/>
  <c r="C174" i="7" s="1"/>
  <c r="B155" i="7"/>
  <c r="C155" i="7" s="1"/>
  <c r="G114" i="7"/>
  <c r="F114" i="7"/>
  <c r="B147" i="7"/>
  <c r="C147" i="7" s="1"/>
  <c r="H71" i="7"/>
  <c r="B152" i="7"/>
  <c r="C152" i="7" s="1"/>
  <c r="H83" i="7"/>
  <c r="B130" i="6"/>
  <c r="C130" i="6" s="1"/>
  <c r="F90" i="6"/>
  <c r="G90" i="6"/>
  <c r="H90" i="6" s="1"/>
  <c r="B151" i="6"/>
  <c r="C151" i="6" s="1"/>
  <c r="B145" i="6"/>
  <c r="C145" i="6" s="1"/>
  <c r="G112" i="6"/>
  <c r="F112" i="6"/>
  <c r="H59" i="6"/>
  <c r="G98" i="6"/>
  <c r="F98" i="6"/>
  <c r="H79" i="6"/>
  <c r="B137" i="6"/>
  <c r="C137" i="6" s="1"/>
  <c r="B140" i="6"/>
  <c r="C140" i="6" s="1"/>
  <c r="B157" i="6"/>
  <c r="C157" i="6" s="1"/>
  <c r="F108" i="6"/>
  <c r="G108" i="6"/>
  <c r="H108" i="6" s="1"/>
  <c r="H96" i="6"/>
  <c r="H80" i="6"/>
  <c r="G89" i="6"/>
  <c r="F89" i="6"/>
  <c r="B139" i="6"/>
  <c r="C139" i="6" s="1"/>
  <c r="H57" i="6"/>
  <c r="G81" i="6"/>
  <c r="F81" i="6"/>
  <c r="B146" i="6"/>
  <c r="C146" i="6" s="1"/>
  <c r="H75" i="6"/>
  <c r="H73" i="6"/>
  <c r="G111" i="6"/>
  <c r="F111" i="6"/>
  <c r="H95" i="6"/>
  <c r="G97" i="6"/>
  <c r="F97" i="6"/>
  <c r="B160" i="6"/>
  <c r="C160" i="6" s="1"/>
  <c r="B156" i="6"/>
  <c r="C156" i="6" s="1"/>
  <c r="B159" i="6"/>
  <c r="C159" i="6" s="1"/>
  <c r="H87" i="6"/>
  <c r="H85" i="6"/>
  <c r="F92" i="6"/>
  <c r="G92" i="6"/>
  <c r="F109" i="6"/>
  <c r="G109" i="6"/>
  <c r="H74" i="6"/>
  <c r="B138" i="6"/>
  <c r="C138" i="6" s="1"/>
  <c r="G119" i="6"/>
  <c r="F119" i="6"/>
  <c r="B147" i="6"/>
  <c r="C147" i="6" s="1"/>
  <c r="G91" i="6"/>
  <c r="F91" i="6"/>
  <c r="B149" i="6"/>
  <c r="C149" i="6" s="1"/>
  <c r="G104" i="6"/>
  <c r="F104" i="6"/>
  <c r="B167" i="6"/>
  <c r="C167" i="6" s="1"/>
  <c r="G99" i="6"/>
  <c r="F99" i="6"/>
  <c r="B131" i="6"/>
  <c r="C131" i="6" s="1"/>
  <c r="F101" i="6"/>
  <c r="G101" i="6"/>
  <c r="F82" i="6"/>
  <c r="G82" i="6"/>
  <c r="B168" i="6"/>
  <c r="C168" i="6" s="1"/>
  <c r="H67" i="6"/>
  <c r="B152" i="6"/>
  <c r="C152" i="6" s="1"/>
  <c r="B165" i="6"/>
  <c r="C165" i="6" s="1"/>
  <c r="G83" i="6"/>
  <c r="F83" i="6"/>
  <c r="F100" i="6"/>
  <c r="G100" i="6"/>
  <c r="B129" i="6"/>
  <c r="C129" i="6" s="1"/>
  <c r="G103" i="6"/>
  <c r="F103" i="6"/>
  <c r="H66" i="6"/>
  <c r="G120" i="6"/>
  <c r="F120" i="6"/>
  <c r="H93" i="6"/>
  <c r="F117" i="6"/>
  <c r="G117" i="6"/>
  <c r="H88" i="6"/>
  <c r="B148" i="6"/>
  <c r="C148" i="6" s="1"/>
  <c r="H117" i="7" l="1"/>
  <c r="H109" i="6"/>
  <c r="H89" i="6"/>
  <c r="H134" i="6"/>
  <c r="G106" i="7"/>
  <c r="F106" i="7"/>
  <c r="G121" i="7"/>
  <c r="F121" i="7"/>
  <c r="G133" i="7"/>
  <c r="F133" i="7"/>
  <c r="B169" i="7"/>
  <c r="C145" i="7"/>
  <c r="G137" i="7"/>
  <c r="F137" i="7"/>
  <c r="C165" i="7"/>
  <c r="B189" i="7"/>
  <c r="G129" i="7"/>
  <c r="F129" i="7"/>
  <c r="C161" i="7"/>
  <c r="B185" i="7"/>
  <c r="G141" i="7"/>
  <c r="F141" i="7"/>
  <c r="C157" i="7"/>
  <c r="B181" i="7"/>
  <c r="C153" i="7"/>
  <c r="B177" i="7"/>
  <c r="C149" i="7"/>
  <c r="B173" i="7"/>
  <c r="G125" i="7"/>
  <c r="F125" i="7"/>
  <c r="C130" i="7"/>
  <c r="B154" i="7"/>
  <c r="H105" i="7"/>
  <c r="H113" i="7"/>
  <c r="H82" i="7"/>
  <c r="C182" i="6"/>
  <c r="B206" i="6"/>
  <c r="G158" i="6"/>
  <c r="F158" i="6"/>
  <c r="H118" i="6"/>
  <c r="G150" i="6"/>
  <c r="F150" i="6"/>
  <c r="H82" i="6"/>
  <c r="C166" i="6"/>
  <c r="B190" i="6"/>
  <c r="C174" i="6"/>
  <c r="B198" i="6"/>
  <c r="G142" i="6"/>
  <c r="F142" i="6"/>
  <c r="H126" i="6"/>
  <c r="H99" i="7"/>
  <c r="H98" i="6"/>
  <c r="H126" i="7"/>
  <c r="H103" i="7"/>
  <c r="H116" i="7"/>
  <c r="H107" i="7"/>
  <c r="H95" i="7"/>
  <c r="H115" i="7"/>
  <c r="H108" i="7"/>
  <c r="H110" i="7"/>
  <c r="H104" i="7"/>
  <c r="H118" i="7"/>
  <c r="H120" i="6"/>
  <c r="H100" i="6"/>
  <c r="H97" i="6"/>
  <c r="H99" i="6"/>
  <c r="H91" i="6"/>
  <c r="H81" i="6"/>
  <c r="H101" i="6"/>
  <c r="G122" i="7"/>
  <c r="F122" i="7"/>
  <c r="B171" i="7"/>
  <c r="C171" i="7" s="1"/>
  <c r="B183" i="7"/>
  <c r="C183" i="7" s="1"/>
  <c r="B190" i="7"/>
  <c r="C190" i="7" s="1"/>
  <c r="G136" i="7"/>
  <c r="F136" i="7"/>
  <c r="G123" i="7"/>
  <c r="F123" i="7"/>
  <c r="G150" i="7"/>
  <c r="F150" i="7"/>
  <c r="H96" i="7"/>
  <c r="H112" i="7"/>
  <c r="B170" i="7"/>
  <c r="C170" i="7" s="1"/>
  <c r="F135" i="7"/>
  <c r="G135" i="7"/>
  <c r="B172" i="7"/>
  <c r="C172" i="7" s="1"/>
  <c r="G134" i="7"/>
  <c r="F134" i="7"/>
  <c r="B176" i="7"/>
  <c r="C176" i="7" s="1"/>
  <c r="G139" i="7"/>
  <c r="F139" i="7"/>
  <c r="B182" i="7"/>
  <c r="C182" i="7" s="1"/>
  <c r="B198" i="7"/>
  <c r="C198" i="7" s="1"/>
  <c r="H114" i="7"/>
  <c r="G128" i="7"/>
  <c r="F128" i="7"/>
  <c r="B180" i="7"/>
  <c r="C180" i="7" s="1"/>
  <c r="B168" i="7"/>
  <c r="C168" i="7" s="1"/>
  <c r="B175" i="7"/>
  <c r="C175" i="7" s="1"/>
  <c r="H111" i="7"/>
  <c r="B167" i="7"/>
  <c r="C167" i="7" s="1"/>
  <c r="G124" i="7"/>
  <c r="F124" i="7"/>
  <c r="F119" i="7"/>
  <c r="G119" i="7"/>
  <c r="B179" i="7"/>
  <c r="C179" i="7" s="1"/>
  <c r="B186" i="7"/>
  <c r="C186" i="7" s="1"/>
  <c r="B188" i="7"/>
  <c r="C188" i="7" s="1"/>
  <c r="F132" i="7"/>
  <c r="G132" i="7"/>
  <c r="G120" i="7"/>
  <c r="F120" i="7"/>
  <c r="F127" i="7"/>
  <c r="G127" i="7"/>
  <c r="H127" i="7" s="1"/>
  <c r="B187" i="7"/>
  <c r="C187" i="7" s="1"/>
  <c r="G131" i="7"/>
  <c r="F131" i="7"/>
  <c r="G138" i="7"/>
  <c r="F138" i="7"/>
  <c r="H98" i="7"/>
  <c r="G140" i="7"/>
  <c r="F140" i="7"/>
  <c r="G142" i="7"/>
  <c r="F142" i="7"/>
  <c r="B184" i="7"/>
  <c r="C184" i="7" s="1"/>
  <c r="F122" i="6"/>
  <c r="G122" i="6"/>
  <c r="B164" i="6"/>
  <c r="C164" i="6" s="1"/>
  <c r="H83" i="6"/>
  <c r="B191" i="6"/>
  <c r="C191" i="6" s="1"/>
  <c r="G123" i="6"/>
  <c r="F123" i="6"/>
  <c r="F132" i="6"/>
  <c r="G132" i="6"/>
  <c r="H111" i="6"/>
  <c r="B170" i="6"/>
  <c r="C170" i="6" s="1"/>
  <c r="G127" i="6"/>
  <c r="F127" i="6"/>
  <c r="B169" i="6"/>
  <c r="C169" i="6" s="1"/>
  <c r="H103" i="6"/>
  <c r="H117" i="6"/>
  <c r="B153" i="6"/>
  <c r="C153" i="6" s="1"/>
  <c r="F141" i="6"/>
  <c r="G141" i="6"/>
  <c r="F143" i="6"/>
  <c r="G143" i="6"/>
  <c r="B171" i="6"/>
  <c r="C171" i="6" s="1"/>
  <c r="H92" i="6"/>
  <c r="B180" i="6"/>
  <c r="C180" i="6" s="1"/>
  <c r="B161" i="6"/>
  <c r="C161" i="6" s="1"/>
  <c r="B175" i="6"/>
  <c r="C175" i="6" s="1"/>
  <c r="H119" i="6"/>
  <c r="G136" i="6"/>
  <c r="F136" i="6"/>
  <c r="F144" i="6"/>
  <c r="G144" i="6"/>
  <c r="G113" i="6"/>
  <c r="F113" i="6"/>
  <c r="G128" i="6"/>
  <c r="F128" i="6"/>
  <c r="H104" i="6"/>
  <c r="B176" i="6"/>
  <c r="C176" i="6" s="1"/>
  <c r="B155" i="6"/>
  <c r="C155" i="6" s="1"/>
  <c r="F125" i="6"/>
  <c r="G125" i="6"/>
  <c r="B162" i="6"/>
  <c r="C162" i="6" s="1"/>
  <c r="B163" i="6"/>
  <c r="C163" i="6" s="1"/>
  <c r="F133" i="6"/>
  <c r="G133" i="6"/>
  <c r="H133" i="6" s="1"/>
  <c r="B154" i="6"/>
  <c r="C154" i="6" s="1"/>
  <c r="F124" i="6"/>
  <c r="G124" i="6"/>
  <c r="B189" i="6"/>
  <c r="C189" i="6" s="1"/>
  <c r="B184" i="6"/>
  <c r="C184" i="6" s="1"/>
  <c r="G107" i="6"/>
  <c r="F107" i="6"/>
  <c r="B173" i="6"/>
  <c r="C173" i="6" s="1"/>
  <c r="F114" i="6"/>
  <c r="G114" i="6"/>
  <c r="G135" i="6"/>
  <c r="F135" i="6"/>
  <c r="G115" i="6"/>
  <c r="F115" i="6"/>
  <c r="B181" i="6"/>
  <c r="C181" i="6" s="1"/>
  <c r="H112" i="6"/>
  <c r="G106" i="6"/>
  <c r="F106" i="6"/>
  <c r="G105" i="6"/>
  <c r="F105" i="6"/>
  <c r="B172" i="6"/>
  <c r="C172" i="6" s="1"/>
  <c r="B192" i="6"/>
  <c r="C192" i="6" s="1"/>
  <c r="B183" i="6"/>
  <c r="C183" i="6" s="1"/>
  <c r="F116" i="6"/>
  <c r="G116" i="6"/>
  <c r="G121" i="6"/>
  <c r="F121" i="6"/>
  <c r="H125" i="7" l="1"/>
  <c r="H141" i="7"/>
  <c r="H121" i="7"/>
  <c r="H122" i="6"/>
  <c r="H158" i="6"/>
  <c r="H142" i="6"/>
  <c r="C173" i="7"/>
  <c r="B197" i="7"/>
  <c r="C185" i="7"/>
  <c r="B209" i="7"/>
  <c r="G145" i="7"/>
  <c r="F145" i="7"/>
  <c r="H145" i="7" s="1"/>
  <c r="G161" i="7"/>
  <c r="F161" i="7"/>
  <c r="C177" i="7"/>
  <c r="B201" i="7"/>
  <c r="F153" i="7"/>
  <c r="G153" i="7"/>
  <c r="H153" i="7" s="1"/>
  <c r="H129" i="7"/>
  <c r="H133" i="7"/>
  <c r="C154" i="7"/>
  <c r="B178" i="7"/>
  <c r="C181" i="7"/>
  <c r="B205" i="7"/>
  <c r="C189" i="7"/>
  <c r="B213" i="7"/>
  <c r="G149" i="7"/>
  <c r="F149" i="7"/>
  <c r="G130" i="7"/>
  <c r="F130" i="7"/>
  <c r="G157" i="7"/>
  <c r="F157" i="7"/>
  <c r="G165" i="7"/>
  <c r="F165" i="7"/>
  <c r="C169" i="7"/>
  <c r="B193" i="7"/>
  <c r="H137" i="7"/>
  <c r="H106" i="7"/>
  <c r="H125" i="6"/>
  <c r="H150" i="6"/>
  <c r="H144" i="6"/>
  <c r="C198" i="6"/>
  <c r="B222" i="6"/>
  <c r="F174" i="6"/>
  <c r="G174" i="6"/>
  <c r="H174" i="6" s="1"/>
  <c r="C190" i="6"/>
  <c r="B214" i="6"/>
  <c r="C206" i="6"/>
  <c r="B230" i="6"/>
  <c r="F166" i="6"/>
  <c r="G166" i="6"/>
  <c r="G182" i="6"/>
  <c r="F182" i="6"/>
  <c r="H123" i="6"/>
  <c r="H127" i="6"/>
  <c r="H113" i="6"/>
  <c r="H132" i="6"/>
  <c r="H132" i="7"/>
  <c r="H150" i="7"/>
  <c r="H131" i="7"/>
  <c r="H134" i="7"/>
  <c r="H140" i="7"/>
  <c r="H128" i="7"/>
  <c r="H120" i="7"/>
  <c r="H139" i="7"/>
  <c r="H135" i="7"/>
  <c r="H115" i="6"/>
  <c r="H107" i="6"/>
  <c r="H106" i="6"/>
  <c r="H141" i="6"/>
  <c r="H116" i="6"/>
  <c r="G163" i="7"/>
  <c r="F163" i="7"/>
  <c r="G160" i="7"/>
  <c r="F160" i="7"/>
  <c r="G144" i="7"/>
  <c r="F144" i="7"/>
  <c r="H124" i="7"/>
  <c r="B222" i="7"/>
  <c r="C222" i="7" s="1"/>
  <c r="H123" i="7"/>
  <c r="H136" i="7"/>
  <c r="G162" i="7"/>
  <c r="F162" i="7"/>
  <c r="F143" i="7"/>
  <c r="G143" i="7"/>
  <c r="G146" i="7"/>
  <c r="F146" i="7"/>
  <c r="B214" i="7"/>
  <c r="C214" i="7" s="1"/>
  <c r="B212" i="7"/>
  <c r="C212" i="7" s="1"/>
  <c r="G152" i="7"/>
  <c r="F152" i="7"/>
  <c r="B207" i="7"/>
  <c r="C207" i="7" s="1"/>
  <c r="G155" i="7"/>
  <c r="F155" i="7"/>
  <c r="B199" i="7"/>
  <c r="C199" i="7" s="1"/>
  <c r="B196" i="7"/>
  <c r="C196" i="7" s="1"/>
  <c r="F159" i="7"/>
  <c r="G159" i="7"/>
  <c r="B208" i="7"/>
  <c r="C208" i="7" s="1"/>
  <c r="G147" i="7"/>
  <c r="F147" i="7"/>
  <c r="G174" i="7"/>
  <c r="F174" i="7"/>
  <c r="B203" i="7"/>
  <c r="C203" i="7" s="1"/>
  <c r="B211" i="7"/>
  <c r="C211" i="7" s="1"/>
  <c r="H119" i="7"/>
  <c r="F151" i="7"/>
  <c r="G151" i="7"/>
  <c r="F148" i="7"/>
  <c r="G148" i="7"/>
  <c r="B195" i="7"/>
  <c r="C195" i="7" s="1"/>
  <c r="B192" i="7"/>
  <c r="C192" i="7" s="1"/>
  <c r="B200" i="7"/>
  <c r="C200" i="7" s="1"/>
  <c r="G158" i="7"/>
  <c r="F158" i="7"/>
  <c r="H138" i="7"/>
  <c r="F164" i="7"/>
  <c r="G164" i="7"/>
  <c r="B204" i="7"/>
  <c r="C204" i="7" s="1"/>
  <c r="B206" i="7"/>
  <c r="C206" i="7" s="1"/>
  <c r="H122" i="7"/>
  <c r="H142" i="7"/>
  <c r="B210" i="7"/>
  <c r="C210" i="7" s="1"/>
  <c r="B191" i="7"/>
  <c r="C191" i="7" s="1"/>
  <c r="F156" i="7"/>
  <c r="G156" i="7"/>
  <c r="B194" i="7"/>
  <c r="C194" i="7" s="1"/>
  <c r="G166" i="7"/>
  <c r="F166" i="7"/>
  <c r="B208" i="6"/>
  <c r="C208" i="6" s="1"/>
  <c r="G137" i="6"/>
  <c r="F137" i="6"/>
  <c r="G147" i="6"/>
  <c r="F147" i="6"/>
  <c r="B215" i="6"/>
  <c r="C215" i="6" s="1"/>
  <c r="H105" i="6"/>
  <c r="F130" i="6"/>
  <c r="G130" i="6"/>
  <c r="G138" i="6"/>
  <c r="F138" i="6"/>
  <c r="F151" i="6"/>
  <c r="G151" i="6"/>
  <c r="B195" i="6"/>
  <c r="C195" i="6" s="1"/>
  <c r="B194" i="6"/>
  <c r="C194" i="6" s="1"/>
  <c r="G149" i="6"/>
  <c r="F149" i="6"/>
  <c r="F152" i="6"/>
  <c r="G152" i="6"/>
  <c r="G146" i="6"/>
  <c r="F146" i="6"/>
  <c r="F159" i="6"/>
  <c r="G159" i="6"/>
  <c r="B178" i="6"/>
  <c r="C178" i="6" s="1"/>
  <c r="B186" i="6"/>
  <c r="C186" i="6" s="1"/>
  <c r="B199" i="6"/>
  <c r="C199" i="6" s="1"/>
  <c r="H143" i="6"/>
  <c r="F145" i="6"/>
  <c r="G145" i="6"/>
  <c r="H145" i="6" s="1"/>
  <c r="B188" i="6"/>
  <c r="C188" i="6" s="1"/>
  <c r="B193" i="6"/>
  <c r="C193" i="6" s="1"/>
  <c r="B216" i="6"/>
  <c r="C216" i="6" s="1"/>
  <c r="H135" i="6"/>
  <c r="B185" i="6"/>
  <c r="C185" i="6" s="1"/>
  <c r="H121" i="6"/>
  <c r="F168" i="6"/>
  <c r="G168" i="6"/>
  <c r="B205" i="6"/>
  <c r="C205" i="6" s="1"/>
  <c r="H114" i="6"/>
  <c r="B213" i="6"/>
  <c r="C213" i="6" s="1"/>
  <c r="G139" i="6"/>
  <c r="F139" i="6"/>
  <c r="G131" i="6"/>
  <c r="F131" i="6"/>
  <c r="H128" i="6"/>
  <c r="H136" i="6"/>
  <c r="B204" i="6"/>
  <c r="C204" i="6" s="1"/>
  <c r="B207" i="6"/>
  <c r="C207" i="6" s="1"/>
  <c r="F160" i="6"/>
  <c r="G160" i="6"/>
  <c r="B196" i="6"/>
  <c r="C196" i="6" s="1"/>
  <c r="F157" i="6"/>
  <c r="G157" i="6"/>
  <c r="G165" i="6"/>
  <c r="F165" i="6"/>
  <c r="B187" i="6"/>
  <c r="C187" i="6" s="1"/>
  <c r="B179" i="6"/>
  <c r="C179" i="6" s="1"/>
  <c r="G156" i="6"/>
  <c r="F156" i="6"/>
  <c r="G129" i="6"/>
  <c r="F129" i="6"/>
  <c r="F140" i="6"/>
  <c r="G140" i="6"/>
  <c r="G148" i="6"/>
  <c r="F148" i="6"/>
  <c r="B197" i="6"/>
  <c r="C197" i="6" s="1"/>
  <c r="H124" i="6"/>
  <c r="B200" i="6"/>
  <c r="C200" i="6" s="1"/>
  <c r="B177" i="6"/>
  <c r="C177" i="6" s="1"/>
  <c r="G167" i="6"/>
  <c r="F167" i="6"/>
  <c r="H160" i="6" l="1"/>
  <c r="H166" i="6"/>
  <c r="H143" i="7"/>
  <c r="C193" i="7"/>
  <c r="B217" i="7"/>
  <c r="H161" i="7"/>
  <c r="G169" i="7"/>
  <c r="F169" i="7"/>
  <c r="H149" i="7"/>
  <c r="C213" i="7"/>
  <c r="B237" i="7"/>
  <c r="C209" i="7"/>
  <c r="B233" i="7"/>
  <c r="G154" i="7"/>
  <c r="F154" i="7"/>
  <c r="H165" i="7"/>
  <c r="G189" i="7"/>
  <c r="F189" i="7"/>
  <c r="G185" i="7"/>
  <c r="F185" i="7"/>
  <c r="H130" i="7"/>
  <c r="C205" i="7"/>
  <c r="B229" i="7"/>
  <c r="C201" i="7"/>
  <c r="B225" i="7"/>
  <c r="C197" i="7"/>
  <c r="B221" i="7"/>
  <c r="C178" i="7"/>
  <c r="B202" i="7"/>
  <c r="H157" i="7"/>
  <c r="F181" i="7"/>
  <c r="G181" i="7"/>
  <c r="H181" i="7" s="1"/>
  <c r="G177" i="7"/>
  <c r="F177" i="7"/>
  <c r="G173" i="7"/>
  <c r="F173" i="7"/>
  <c r="H138" i="6"/>
  <c r="H182" i="6"/>
  <c r="C222" i="6"/>
  <c r="B246" i="6"/>
  <c r="G198" i="6"/>
  <c r="F198" i="6"/>
  <c r="G190" i="6"/>
  <c r="F190" i="6"/>
  <c r="C230" i="6"/>
  <c r="B254" i="6"/>
  <c r="F206" i="6"/>
  <c r="G206" i="6"/>
  <c r="H206" i="6" s="1"/>
  <c r="H140" i="6"/>
  <c r="C214" i="6"/>
  <c r="B238" i="6"/>
  <c r="H156" i="7"/>
  <c r="H167" i="6"/>
  <c r="H144" i="7"/>
  <c r="H148" i="7"/>
  <c r="H146" i="7"/>
  <c r="H174" i="7"/>
  <c r="H152" i="7"/>
  <c r="H162" i="7"/>
  <c r="H168" i="6"/>
  <c r="H129" i="6"/>
  <c r="H165" i="6"/>
  <c r="H139" i="6"/>
  <c r="H157" i="6"/>
  <c r="H130" i="6"/>
  <c r="G171" i="7"/>
  <c r="F171" i="7"/>
  <c r="B215" i="7"/>
  <c r="C215" i="7" s="1"/>
  <c r="B230" i="7"/>
  <c r="C230" i="7" s="1"/>
  <c r="B224" i="7"/>
  <c r="C224" i="7" s="1"/>
  <c r="G187" i="7"/>
  <c r="F187" i="7"/>
  <c r="F175" i="7"/>
  <c r="G175" i="7"/>
  <c r="F183" i="7"/>
  <c r="G183" i="7"/>
  <c r="B238" i="7"/>
  <c r="C238" i="7" s="1"/>
  <c r="B246" i="7"/>
  <c r="C246" i="7" s="1"/>
  <c r="B219" i="7"/>
  <c r="C219" i="7" s="1"/>
  <c r="B236" i="7"/>
  <c r="C236" i="7" s="1"/>
  <c r="H160" i="7"/>
  <c r="F167" i="7"/>
  <c r="G167" i="7"/>
  <c r="B228" i="7"/>
  <c r="C228" i="7" s="1"/>
  <c r="G176" i="7"/>
  <c r="F176" i="7"/>
  <c r="B218" i="7"/>
  <c r="C218" i="7" s="1"/>
  <c r="B234" i="7"/>
  <c r="C234" i="7" s="1"/>
  <c r="F180" i="7"/>
  <c r="G180" i="7"/>
  <c r="B216" i="7"/>
  <c r="C216" i="7" s="1"/>
  <c r="H151" i="7"/>
  <c r="H147" i="7"/>
  <c r="B220" i="7"/>
  <c r="C220" i="7" s="1"/>
  <c r="H155" i="7"/>
  <c r="G179" i="7"/>
  <c r="F179" i="7"/>
  <c r="B232" i="7"/>
  <c r="C232" i="7" s="1"/>
  <c r="G170" i="7"/>
  <c r="F170" i="7"/>
  <c r="G186" i="7"/>
  <c r="F186" i="7"/>
  <c r="H164" i="7"/>
  <c r="G168" i="7"/>
  <c r="F168" i="7"/>
  <c r="B227" i="7"/>
  <c r="C227" i="7" s="1"/>
  <c r="F172" i="7"/>
  <c r="G172" i="7"/>
  <c r="G184" i="7"/>
  <c r="F184" i="7"/>
  <c r="F188" i="7"/>
  <c r="G188" i="7"/>
  <c r="H166" i="7"/>
  <c r="G182" i="7"/>
  <c r="F182" i="7"/>
  <c r="H158" i="7"/>
  <c r="B235" i="7"/>
  <c r="C235" i="7" s="1"/>
  <c r="H159" i="7"/>
  <c r="B223" i="7"/>
  <c r="C223" i="7" s="1"/>
  <c r="B231" i="7"/>
  <c r="C231" i="7" s="1"/>
  <c r="G190" i="7"/>
  <c r="F190" i="7"/>
  <c r="G198" i="7"/>
  <c r="F198" i="7"/>
  <c r="H163" i="7"/>
  <c r="G173" i="6"/>
  <c r="F173" i="6"/>
  <c r="F161" i="6"/>
  <c r="G161" i="6"/>
  <c r="G180" i="6"/>
  <c r="F180" i="6"/>
  <c r="B209" i="6"/>
  <c r="C209" i="6" s="1"/>
  <c r="B210" i="6"/>
  <c r="C210" i="6" s="1"/>
  <c r="B219" i="6"/>
  <c r="C219" i="6" s="1"/>
  <c r="H147" i="6"/>
  <c r="G162" i="6"/>
  <c r="F162" i="6"/>
  <c r="B201" i="6"/>
  <c r="C201" i="6" s="1"/>
  <c r="G189" i="6"/>
  <c r="F189" i="6"/>
  <c r="H146" i="6"/>
  <c r="B224" i="6"/>
  <c r="C224" i="6" s="1"/>
  <c r="H148" i="6"/>
  <c r="G155" i="6"/>
  <c r="F155" i="6"/>
  <c r="B220" i="6"/>
  <c r="C220" i="6" s="1"/>
  <c r="G154" i="6"/>
  <c r="F154" i="6"/>
  <c r="H152" i="6"/>
  <c r="H151" i="6"/>
  <c r="B228" i="6"/>
  <c r="C228" i="6" s="1"/>
  <c r="G172" i="6"/>
  <c r="F172" i="6"/>
  <c r="B202" i="6"/>
  <c r="C202" i="6" s="1"/>
  <c r="F181" i="6"/>
  <c r="G181" i="6"/>
  <c r="F192" i="6"/>
  <c r="G192" i="6"/>
  <c r="G175" i="6"/>
  <c r="F175" i="6"/>
  <c r="B211" i="6"/>
  <c r="C211" i="6" s="1"/>
  <c r="H131" i="6"/>
  <c r="B217" i="6"/>
  <c r="C217" i="6" s="1"/>
  <c r="B223" i="6"/>
  <c r="C223" i="6" s="1"/>
  <c r="H149" i="6"/>
  <c r="H137" i="6"/>
  <c r="F153" i="6"/>
  <c r="G153" i="6"/>
  <c r="B237" i="6"/>
  <c r="C237" i="6" s="1"/>
  <c r="G171" i="6"/>
  <c r="F171" i="6"/>
  <c r="H156" i="6"/>
  <c r="B203" i="6"/>
  <c r="C203" i="6" s="1"/>
  <c r="B240" i="6"/>
  <c r="C240" i="6" s="1"/>
  <c r="G183" i="6"/>
  <c r="F183" i="6"/>
  <c r="F169" i="6"/>
  <c r="G169" i="6"/>
  <c r="H159" i="6"/>
  <c r="G170" i="6"/>
  <c r="F170" i="6"/>
  <c r="B239" i="6"/>
  <c r="C239" i="6" s="1"/>
  <c r="B232" i="6"/>
  <c r="C232" i="6" s="1"/>
  <c r="G164" i="6"/>
  <c r="F164" i="6"/>
  <c r="F176" i="6"/>
  <c r="G176" i="6"/>
  <c r="B229" i="6"/>
  <c r="C229" i="6" s="1"/>
  <c r="G163" i="6"/>
  <c r="F163" i="6"/>
  <c r="B221" i="6"/>
  <c r="C221" i="6" s="1"/>
  <c r="B231" i="6"/>
  <c r="C231" i="6" s="1"/>
  <c r="B212" i="6"/>
  <c r="C212" i="6" s="1"/>
  <c r="B218" i="6"/>
  <c r="C218" i="6" s="1"/>
  <c r="G191" i="6"/>
  <c r="F191" i="6"/>
  <c r="F184" i="6"/>
  <c r="G184" i="6"/>
  <c r="H177" i="7" l="1"/>
  <c r="H189" i="7"/>
  <c r="G197" i="7"/>
  <c r="F197" i="7"/>
  <c r="G213" i="7"/>
  <c r="F213" i="7"/>
  <c r="H172" i="7"/>
  <c r="H167" i="7"/>
  <c r="C229" i="7"/>
  <c r="B253" i="7"/>
  <c r="H169" i="7"/>
  <c r="F201" i="7"/>
  <c r="G201" i="7"/>
  <c r="F205" i="7"/>
  <c r="G205" i="7"/>
  <c r="H205" i="7" s="1"/>
  <c r="H154" i="7"/>
  <c r="C225" i="7"/>
  <c r="B249" i="7"/>
  <c r="C202" i="7"/>
  <c r="B226" i="7"/>
  <c r="C233" i="7"/>
  <c r="B257" i="7"/>
  <c r="C217" i="7"/>
  <c r="B241" i="7"/>
  <c r="G178" i="7"/>
  <c r="F178" i="7"/>
  <c r="G209" i="7"/>
  <c r="F209" i="7"/>
  <c r="G193" i="7"/>
  <c r="H193" i="7" s="1"/>
  <c r="F193" i="7"/>
  <c r="H183" i="7"/>
  <c r="H173" i="7"/>
  <c r="C221" i="7"/>
  <c r="B245" i="7"/>
  <c r="H185" i="7"/>
  <c r="C237" i="7"/>
  <c r="B261" i="7"/>
  <c r="H190" i="6"/>
  <c r="F214" i="6"/>
  <c r="G214" i="6"/>
  <c r="C238" i="6"/>
  <c r="B262" i="6"/>
  <c r="H169" i="6"/>
  <c r="H198" i="6"/>
  <c r="C246" i="6"/>
  <c r="B270" i="6"/>
  <c r="G222" i="6"/>
  <c r="F222" i="6"/>
  <c r="H184" i="6"/>
  <c r="C254" i="6"/>
  <c r="B278" i="6"/>
  <c r="G230" i="6"/>
  <c r="F230" i="6"/>
  <c r="H170" i="6"/>
  <c r="H183" i="6"/>
  <c r="H155" i="6"/>
  <c r="H191" i="6"/>
  <c r="H192" i="6"/>
  <c r="H188" i="7"/>
  <c r="H198" i="7"/>
  <c r="H190" i="7"/>
  <c r="H180" i="7"/>
  <c r="H175" i="7"/>
  <c r="H182" i="7"/>
  <c r="H186" i="7"/>
  <c r="H173" i="6"/>
  <c r="B260" i="7"/>
  <c r="C260" i="7" s="1"/>
  <c r="F207" i="7"/>
  <c r="G207" i="7"/>
  <c r="F196" i="7"/>
  <c r="G196" i="7"/>
  <c r="G210" i="7"/>
  <c r="F210" i="7"/>
  <c r="F222" i="7"/>
  <c r="G222" i="7"/>
  <c r="B247" i="7"/>
  <c r="C247" i="7" s="1"/>
  <c r="H184" i="7"/>
  <c r="B258" i="7"/>
  <c r="C258" i="7" s="1"/>
  <c r="B270" i="7"/>
  <c r="C270" i="7" s="1"/>
  <c r="H187" i="7"/>
  <c r="F191" i="7"/>
  <c r="G191" i="7"/>
  <c r="F199" i="7"/>
  <c r="G199" i="7"/>
  <c r="G203" i="7"/>
  <c r="F203" i="7"/>
  <c r="H170" i="7"/>
  <c r="H179" i="7"/>
  <c r="B242" i="7"/>
  <c r="C242" i="7" s="1"/>
  <c r="F214" i="7"/>
  <c r="G214" i="7"/>
  <c r="G200" i="7"/>
  <c r="F200" i="7"/>
  <c r="B259" i="7"/>
  <c r="C259" i="7" s="1"/>
  <c r="B256" i="7"/>
  <c r="C256" i="7" s="1"/>
  <c r="B252" i="7"/>
  <c r="C252" i="7" s="1"/>
  <c r="G195" i="7"/>
  <c r="F195" i="7"/>
  <c r="B251" i="7"/>
  <c r="C251" i="7" s="1"/>
  <c r="G194" i="7"/>
  <c r="F194" i="7"/>
  <c r="B262" i="7"/>
  <c r="C262" i="7" s="1"/>
  <c r="B248" i="7"/>
  <c r="C248" i="7" s="1"/>
  <c r="G192" i="7"/>
  <c r="F192" i="7"/>
  <c r="G206" i="7"/>
  <c r="F206" i="7"/>
  <c r="G211" i="7"/>
  <c r="F211" i="7"/>
  <c r="H168" i="7"/>
  <c r="G208" i="7"/>
  <c r="F208" i="7"/>
  <c r="B240" i="7"/>
  <c r="C240" i="7" s="1"/>
  <c r="H176" i="7"/>
  <c r="F212" i="7"/>
  <c r="G212" i="7"/>
  <c r="B254" i="7"/>
  <c r="C254" i="7" s="1"/>
  <c r="H171" i="7"/>
  <c r="B255" i="7"/>
  <c r="C255" i="7" s="1"/>
  <c r="B244" i="7"/>
  <c r="C244" i="7" s="1"/>
  <c r="F204" i="7"/>
  <c r="G204" i="7"/>
  <c r="B243" i="7"/>
  <c r="C243" i="7" s="1"/>
  <c r="B239" i="7"/>
  <c r="C239" i="7" s="1"/>
  <c r="G179" i="6"/>
  <c r="F179" i="6"/>
  <c r="G194" i="6"/>
  <c r="F194" i="6"/>
  <c r="B242" i="6"/>
  <c r="C242" i="6" s="1"/>
  <c r="B248" i="6"/>
  <c r="C248" i="6" s="1"/>
  <c r="H180" i="6"/>
  <c r="G188" i="6"/>
  <c r="F188" i="6"/>
  <c r="F208" i="6"/>
  <c r="G208" i="6"/>
  <c r="H171" i="6"/>
  <c r="B235" i="6"/>
  <c r="C235" i="6" s="1"/>
  <c r="H175" i="6"/>
  <c r="H172" i="6"/>
  <c r="H154" i="6"/>
  <c r="G195" i="6"/>
  <c r="F195" i="6"/>
  <c r="H161" i="6"/>
  <c r="B241" i="6"/>
  <c r="C241" i="6" s="1"/>
  <c r="F193" i="6"/>
  <c r="G193" i="6"/>
  <c r="F185" i="6"/>
  <c r="G185" i="6"/>
  <c r="H163" i="6"/>
  <c r="H162" i="6"/>
  <c r="B256" i="6"/>
  <c r="C256" i="6" s="1"/>
  <c r="G207" i="6"/>
  <c r="F207" i="6"/>
  <c r="B253" i="6"/>
  <c r="C253" i="6" s="1"/>
  <c r="B263" i="6"/>
  <c r="C263" i="6" s="1"/>
  <c r="F213" i="6"/>
  <c r="G213" i="6"/>
  <c r="B252" i="6"/>
  <c r="C252" i="6" s="1"/>
  <c r="B244" i="6"/>
  <c r="C244" i="6" s="1"/>
  <c r="B243" i="6"/>
  <c r="C243" i="6" s="1"/>
  <c r="F197" i="6"/>
  <c r="G197" i="6"/>
  <c r="B233" i="6"/>
  <c r="C233" i="6" s="1"/>
  <c r="B226" i="6"/>
  <c r="C226" i="6" s="1"/>
  <c r="B236" i="6"/>
  <c r="C236" i="6" s="1"/>
  <c r="F200" i="6"/>
  <c r="G200" i="6"/>
  <c r="B255" i="6"/>
  <c r="C255" i="6" s="1"/>
  <c r="G205" i="6"/>
  <c r="F205" i="6"/>
  <c r="G215" i="6"/>
  <c r="F215" i="6"/>
  <c r="F216" i="6"/>
  <c r="G216" i="6"/>
  <c r="B261" i="6"/>
  <c r="C261" i="6" s="1"/>
  <c r="B247" i="6"/>
  <c r="C247" i="6" s="1"/>
  <c r="G204" i="6"/>
  <c r="F204" i="6"/>
  <c r="G196" i="6"/>
  <c r="F196" i="6"/>
  <c r="H189" i="6"/>
  <c r="G186" i="6"/>
  <c r="F186" i="6"/>
  <c r="F177" i="6"/>
  <c r="G177" i="6"/>
  <c r="H177" i="6" s="1"/>
  <c r="B227" i="6"/>
  <c r="C227" i="6" s="1"/>
  <c r="G178" i="6"/>
  <c r="H178" i="6" s="1"/>
  <c r="F178" i="6"/>
  <c r="H164" i="6"/>
  <c r="G187" i="6"/>
  <c r="F187" i="6"/>
  <c r="B245" i="6"/>
  <c r="C245" i="6" s="1"/>
  <c r="H176" i="6"/>
  <c r="B264" i="6"/>
  <c r="C264" i="6" s="1"/>
  <c r="H153" i="6"/>
  <c r="G199" i="6"/>
  <c r="F199" i="6"/>
  <c r="H181" i="6"/>
  <c r="B225" i="6"/>
  <c r="C225" i="6" s="1"/>
  <c r="B234" i="6"/>
  <c r="C234" i="6" s="1"/>
  <c r="H178" i="7" l="1"/>
  <c r="H222" i="6"/>
  <c r="C245" i="7"/>
  <c r="B269" i="7"/>
  <c r="C249" i="7"/>
  <c r="B273" i="7"/>
  <c r="C253" i="7"/>
  <c r="B277" i="7"/>
  <c r="F225" i="7"/>
  <c r="G225" i="7"/>
  <c r="H225" i="7" s="1"/>
  <c r="F229" i="7"/>
  <c r="G229" i="7"/>
  <c r="C241" i="7"/>
  <c r="B265" i="7"/>
  <c r="G221" i="7"/>
  <c r="F221" i="7"/>
  <c r="F217" i="7"/>
  <c r="G217" i="7"/>
  <c r="H217" i="7" s="1"/>
  <c r="C257" i="7"/>
  <c r="B281" i="7"/>
  <c r="C261" i="7"/>
  <c r="B285" i="7"/>
  <c r="G233" i="7"/>
  <c r="F233" i="7"/>
  <c r="H201" i="7"/>
  <c r="H213" i="7"/>
  <c r="F237" i="7"/>
  <c r="G237" i="7"/>
  <c r="C226" i="7"/>
  <c r="B250" i="7"/>
  <c r="H209" i="7"/>
  <c r="G202" i="7"/>
  <c r="H202" i="7" s="1"/>
  <c r="F202" i="7"/>
  <c r="H197" i="7"/>
  <c r="G246" i="6"/>
  <c r="F246" i="6"/>
  <c r="H230" i="6"/>
  <c r="C278" i="6"/>
  <c r="B302" i="6"/>
  <c r="G254" i="6"/>
  <c r="F254" i="6"/>
  <c r="C262" i="6"/>
  <c r="B286" i="6"/>
  <c r="G238" i="6"/>
  <c r="F238" i="6"/>
  <c r="H214" i="6"/>
  <c r="C270" i="6"/>
  <c r="B294" i="6"/>
  <c r="H222" i="7"/>
  <c r="H207" i="7"/>
  <c r="H204" i="6"/>
  <c r="H194" i="6"/>
  <c r="H205" i="6"/>
  <c r="H185" i="6"/>
  <c r="H195" i="6"/>
  <c r="H186" i="6"/>
  <c r="H207" i="6"/>
  <c r="H192" i="7"/>
  <c r="H206" i="7"/>
  <c r="H199" i="7"/>
  <c r="H194" i="7"/>
  <c r="H191" i="7"/>
  <c r="H216" i="6"/>
  <c r="H200" i="6"/>
  <c r="G215" i="7"/>
  <c r="F215" i="7"/>
  <c r="B268" i="7"/>
  <c r="C268" i="7" s="1"/>
  <c r="B280" i="7"/>
  <c r="C280" i="7" s="1"/>
  <c r="H203" i="7"/>
  <c r="F246" i="7"/>
  <c r="G246" i="7"/>
  <c r="B271" i="7"/>
  <c r="C271" i="7" s="1"/>
  <c r="B276" i="7"/>
  <c r="C276" i="7" s="1"/>
  <c r="B263" i="7"/>
  <c r="C263" i="7" s="1"/>
  <c r="F232" i="7"/>
  <c r="G232" i="7"/>
  <c r="H210" i="7"/>
  <c r="B267" i="7"/>
  <c r="C267" i="7" s="1"/>
  <c r="H212" i="7"/>
  <c r="F238" i="7"/>
  <c r="G238" i="7"/>
  <c r="B275" i="7"/>
  <c r="C275" i="7" s="1"/>
  <c r="B283" i="7"/>
  <c r="C283" i="7" s="1"/>
  <c r="B294" i="7"/>
  <c r="C294" i="7" s="1"/>
  <c r="H196" i="7"/>
  <c r="B284" i="7"/>
  <c r="C284" i="7" s="1"/>
  <c r="B272" i="7"/>
  <c r="C272" i="7" s="1"/>
  <c r="F219" i="7"/>
  <c r="G219" i="7"/>
  <c r="G227" i="7"/>
  <c r="F227" i="7"/>
  <c r="G218" i="7"/>
  <c r="F218" i="7"/>
  <c r="B278" i="7"/>
  <c r="C278" i="7" s="1"/>
  <c r="F220" i="7"/>
  <c r="G220" i="7"/>
  <c r="H208" i="7"/>
  <c r="G224" i="7"/>
  <c r="F224" i="7"/>
  <c r="G223" i="7"/>
  <c r="F223" i="7"/>
  <c r="G231" i="7"/>
  <c r="F231" i="7"/>
  <c r="B286" i="7"/>
  <c r="C286" i="7" s="1"/>
  <c r="G235" i="7"/>
  <c r="F235" i="7"/>
  <c r="B279" i="7"/>
  <c r="C279" i="7" s="1"/>
  <c r="G216" i="7"/>
  <c r="F216" i="7"/>
  <c r="H211" i="7"/>
  <c r="H195" i="7"/>
  <c r="H200" i="7"/>
  <c r="B266" i="7"/>
  <c r="C266" i="7" s="1"/>
  <c r="F234" i="7"/>
  <c r="G234" i="7"/>
  <c r="H204" i="7"/>
  <c r="F230" i="7"/>
  <c r="G230" i="7"/>
  <c r="B264" i="7"/>
  <c r="C264" i="7" s="1"/>
  <c r="F228" i="7"/>
  <c r="G228" i="7"/>
  <c r="H214" i="7"/>
  <c r="B282" i="7"/>
  <c r="C282" i="7" s="1"/>
  <c r="F236" i="7"/>
  <c r="G236" i="7"/>
  <c r="B288" i="6"/>
  <c r="C288" i="6" s="1"/>
  <c r="G220" i="6"/>
  <c r="F220" i="6"/>
  <c r="G218" i="6"/>
  <c r="F218" i="6"/>
  <c r="H199" i="6"/>
  <c r="H187" i="6"/>
  <c r="G203" i="6"/>
  <c r="F203" i="6"/>
  <c r="H196" i="6"/>
  <c r="B268" i="6"/>
  <c r="C268" i="6" s="1"/>
  <c r="B277" i="6"/>
  <c r="C277" i="6" s="1"/>
  <c r="B266" i="6"/>
  <c r="C266" i="6" s="1"/>
  <c r="B285" i="6"/>
  <c r="C285" i="6" s="1"/>
  <c r="F231" i="6"/>
  <c r="G231" i="6"/>
  <c r="G229" i="6"/>
  <c r="F229" i="6"/>
  <c r="G210" i="6"/>
  <c r="F210" i="6"/>
  <c r="B258" i="6"/>
  <c r="C258" i="6" s="1"/>
  <c r="B251" i="6"/>
  <c r="C251" i="6" s="1"/>
  <c r="F209" i="6"/>
  <c r="G209" i="6"/>
  <c r="G228" i="6"/>
  <c r="F228" i="6"/>
  <c r="H193" i="6"/>
  <c r="B257" i="6"/>
  <c r="C257" i="6" s="1"/>
  <c r="F201" i="6"/>
  <c r="G201" i="6"/>
  <c r="G240" i="6"/>
  <c r="F240" i="6"/>
  <c r="H215" i="6"/>
  <c r="G212" i="6"/>
  <c r="F212" i="6"/>
  <c r="H197" i="6"/>
  <c r="H213" i="6"/>
  <c r="B280" i="6"/>
  <c r="C280" i="6" s="1"/>
  <c r="B265" i="6"/>
  <c r="C265" i="6" s="1"/>
  <c r="G211" i="6"/>
  <c r="F211" i="6"/>
  <c r="H188" i="6"/>
  <c r="B276" i="6"/>
  <c r="C276" i="6" s="1"/>
  <c r="B271" i="6"/>
  <c r="C271" i="6" s="1"/>
  <c r="B260" i="6"/>
  <c r="C260" i="6" s="1"/>
  <c r="G232" i="6"/>
  <c r="F232" i="6"/>
  <c r="F217" i="6"/>
  <c r="G217" i="6"/>
  <c r="B259" i="6"/>
  <c r="C259" i="6" s="1"/>
  <c r="F221" i="6"/>
  <c r="G221" i="6"/>
  <c r="G219" i="6"/>
  <c r="F219" i="6"/>
  <c r="F224" i="6"/>
  <c r="G224" i="6"/>
  <c r="B249" i="6"/>
  <c r="C249" i="6" s="1"/>
  <c r="G223" i="6"/>
  <c r="F223" i="6"/>
  <c r="G202" i="6"/>
  <c r="F202" i="6"/>
  <c r="B287" i="6"/>
  <c r="C287" i="6" s="1"/>
  <c r="B269" i="6"/>
  <c r="C269" i="6" s="1"/>
  <c r="G237" i="6"/>
  <c r="F237" i="6"/>
  <c r="B279" i="6"/>
  <c r="C279" i="6" s="1"/>
  <c r="B250" i="6"/>
  <c r="C250" i="6" s="1"/>
  <c r="B267" i="6"/>
  <c r="C267" i="6" s="1"/>
  <c r="G239" i="6"/>
  <c r="F239" i="6"/>
  <c r="H208" i="6"/>
  <c r="B272" i="6"/>
  <c r="C272" i="6" s="1"/>
  <c r="H179" i="6"/>
  <c r="H233" i="7" l="1"/>
  <c r="H221" i="7"/>
  <c r="H237" i="7"/>
  <c r="H229" i="7"/>
  <c r="H238" i="7"/>
  <c r="H212" i="6"/>
  <c r="C277" i="7"/>
  <c r="B301" i="7"/>
  <c r="C250" i="7"/>
  <c r="B274" i="7"/>
  <c r="C285" i="7"/>
  <c r="B309" i="7"/>
  <c r="C265" i="7"/>
  <c r="B289" i="7"/>
  <c r="C273" i="7"/>
  <c r="B297" i="7"/>
  <c r="G253" i="7"/>
  <c r="F253" i="7"/>
  <c r="F226" i="7"/>
  <c r="G226" i="7"/>
  <c r="F261" i="7"/>
  <c r="G261" i="7"/>
  <c r="H261" i="7" s="1"/>
  <c r="G241" i="7"/>
  <c r="F241" i="7"/>
  <c r="G249" i="7"/>
  <c r="F249" i="7"/>
  <c r="C281" i="7"/>
  <c r="B305" i="7"/>
  <c r="C269" i="7"/>
  <c r="B293" i="7"/>
  <c r="G257" i="7"/>
  <c r="F257" i="7"/>
  <c r="F245" i="7"/>
  <c r="G245" i="7"/>
  <c r="H245" i="7" s="1"/>
  <c r="C294" i="6"/>
  <c r="B318" i="6"/>
  <c r="H254" i="6"/>
  <c r="F270" i="6"/>
  <c r="G270" i="6"/>
  <c r="C302" i="6"/>
  <c r="B326" i="6"/>
  <c r="G278" i="6"/>
  <c r="F278" i="6"/>
  <c r="H224" i="6"/>
  <c r="H217" i="6"/>
  <c r="H201" i="6"/>
  <c r="H209" i="6"/>
  <c r="G262" i="6"/>
  <c r="F262" i="6"/>
  <c r="H238" i="6"/>
  <c r="C286" i="6"/>
  <c r="B310" i="6"/>
  <c r="H246" i="6"/>
  <c r="H221" i="6"/>
  <c r="H211" i="6"/>
  <c r="H240" i="6"/>
  <c r="H218" i="6"/>
  <c r="H218" i="7"/>
  <c r="H228" i="7"/>
  <c r="H215" i="7"/>
  <c r="H234" i="7"/>
  <c r="B287" i="7"/>
  <c r="C287" i="7" s="1"/>
  <c r="B304" i="7"/>
  <c r="C304" i="7" s="1"/>
  <c r="H236" i="7"/>
  <c r="G240" i="7"/>
  <c r="F240" i="7"/>
  <c r="B310" i="7"/>
  <c r="C310" i="7" s="1"/>
  <c r="H224" i="7"/>
  <c r="H219" i="7"/>
  <c r="B307" i="7"/>
  <c r="C307" i="7" s="1"/>
  <c r="B291" i="7"/>
  <c r="C291" i="7" s="1"/>
  <c r="F252" i="7"/>
  <c r="G252" i="7"/>
  <c r="F256" i="7"/>
  <c r="G256" i="7"/>
  <c r="H256" i="7" s="1"/>
  <c r="F254" i="7"/>
  <c r="G254" i="7"/>
  <c r="H227" i="7"/>
  <c r="B303" i="7"/>
  <c r="C303" i="7" s="1"/>
  <c r="H223" i="7"/>
  <c r="G239" i="7"/>
  <c r="F239" i="7"/>
  <c r="F262" i="7"/>
  <c r="G262" i="7"/>
  <c r="F260" i="7"/>
  <c r="G260" i="7"/>
  <c r="B288" i="7"/>
  <c r="C288" i="7" s="1"/>
  <c r="B299" i="7"/>
  <c r="C299" i="7" s="1"/>
  <c r="G258" i="7"/>
  <c r="F258" i="7"/>
  <c r="H230" i="7"/>
  <c r="B290" i="7"/>
  <c r="C290" i="7" s="1"/>
  <c r="H216" i="7"/>
  <c r="H231" i="7"/>
  <c r="H220" i="7"/>
  <c r="G248" i="7"/>
  <c r="F248" i="7"/>
  <c r="F251" i="7"/>
  <c r="G251" i="7"/>
  <c r="G247" i="7"/>
  <c r="F247" i="7"/>
  <c r="F244" i="7"/>
  <c r="G244" i="7"/>
  <c r="G255" i="7"/>
  <c r="F255" i="7"/>
  <c r="B302" i="7"/>
  <c r="C302" i="7" s="1"/>
  <c r="H235" i="7"/>
  <c r="B308" i="7"/>
  <c r="C308" i="7" s="1"/>
  <c r="G259" i="7"/>
  <c r="F259" i="7"/>
  <c r="G242" i="7"/>
  <c r="F242" i="7"/>
  <c r="G243" i="7"/>
  <c r="F243" i="7"/>
  <c r="B300" i="7"/>
  <c r="C300" i="7" s="1"/>
  <c r="B306" i="7"/>
  <c r="C306" i="7" s="1"/>
  <c r="B296" i="7"/>
  <c r="C296" i="7" s="1"/>
  <c r="F270" i="7"/>
  <c r="G270" i="7"/>
  <c r="H270" i="7" s="1"/>
  <c r="B295" i="7"/>
  <c r="C295" i="7" s="1"/>
  <c r="B292" i="7"/>
  <c r="C292" i="7" s="1"/>
  <c r="B318" i="7"/>
  <c r="C318" i="7" s="1"/>
  <c r="H232" i="7"/>
  <c r="H246" i="7"/>
  <c r="G252" i="6"/>
  <c r="F252" i="6"/>
  <c r="G227" i="6"/>
  <c r="F227" i="6"/>
  <c r="H239" i="6"/>
  <c r="H237" i="6"/>
  <c r="H223" i="6"/>
  <c r="H232" i="6"/>
  <c r="B300" i="6"/>
  <c r="C300" i="6" s="1"/>
  <c r="B304" i="6"/>
  <c r="C304" i="6" s="1"/>
  <c r="B275" i="6"/>
  <c r="C275" i="6" s="1"/>
  <c r="H229" i="6"/>
  <c r="B301" i="6"/>
  <c r="C301" i="6" s="1"/>
  <c r="G241" i="6"/>
  <c r="F241" i="6"/>
  <c r="G253" i="6"/>
  <c r="F253" i="6"/>
  <c r="B291" i="6"/>
  <c r="C291" i="6" s="1"/>
  <c r="G245" i="6"/>
  <c r="F245" i="6"/>
  <c r="F225" i="6"/>
  <c r="G225" i="6"/>
  <c r="G236" i="6"/>
  <c r="F236" i="6"/>
  <c r="G256" i="6"/>
  <c r="F256" i="6"/>
  <c r="H231" i="6"/>
  <c r="G244" i="6"/>
  <c r="F244" i="6"/>
  <c r="F243" i="6"/>
  <c r="G243" i="6"/>
  <c r="B284" i="6"/>
  <c r="C284" i="6" s="1"/>
  <c r="G226" i="6"/>
  <c r="F226" i="6"/>
  <c r="B311" i="6"/>
  <c r="C311" i="6" s="1"/>
  <c r="B283" i="6"/>
  <c r="C283" i="6" s="1"/>
  <c r="B295" i="6"/>
  <c r="C295" i="6" s="1"/>
  <c r="F234" i="6"/>
  <c r="G234" i="6"/>
  <c r="G261" i="6"/>
  <c r="F261" i="6"/>
  <c r="B273" i="6"/>
  <c r="C273" i="6" s="1"/>
  <c r="B292" i="6"/>
  <c r="C292" i="6" s="1"/>
  <c r="B274" i="6"/>
  <c r="C274" i="6" s="1"/>
  <c r="G263" i="6"/>
  <c r="F263" i="6"/>
  <c r="F235" i="6"/>
  <c r="G235" i="6"/>
  <c r="G247" i="6"/>
  <c r="F247" i="6"/>
  <c r="H228" i="6"/>
  <c r="B282" i="6"/>
  <c r="C282" i="6" s="1"/>
  <c r="B309" i="6"/>
  <c r="C309" i="6" s="1"/>
  <c r="H220" i="6"/>
  <c r="G248" i="6"/>
  <c r="F248" i="6"/>
  <c r="F233" i="6"/>
  <c r="G233" i="6"/>
  <c r="F242" i="6"/>
  <c r="G242" i="6"/>
  <c r="B312" i="6"/>
  <c r="C312" i="6" s="1"/>
  <c r="B293" i="6"/>
  <c r="C293" i="6" s="1"/>
  <c r="B296" i="6"/>
  <c r="C296" i="6" s="1"/>
  <c r="B303" i="6"/>
  <c r="C303" i="6" s="1"/>
  <c r="G255" i="6"/>
  <c r="F255" i="6"/>
  <c r="H202" i="6"/>
  <c r="H219" i="6"/>
  <c r="B289" i="6"/>
  <c r="C289" i="6" s="1"/>
  <c r="B281" i="6"/>
  <c r="C281" i="6" s="1"/>
  <c r="H210" i="6"/>
  <c r="B290" i="6"/>
  <c r="C290" i="6" s="1"/>
  <c r="H203" i="6"/>
  <c r="G264" i="6"/>
  <c r="F264" i="6"/>
  <c r="H226" i="7" l="1"/>
  <c r="H278" i="6"/>
  <c r="H270" i="6"/>
  <c r="C289" i="7"/>
  <c r="B313" i="7"/>
  <c r="G265" i="7"/>
  <c r="F265" i="7"/>
  <c r="H260" i="7"/>
  <c r="G281" i="7"/>
  <c r="F281" i="7"/>
  <c r="F285" i="7"/>
  <c r="G285" i="7"/>
  <c r="C274" i="7"/>
  <c r="B298" i="7"/>
  <c r="C293" i="7"/>
  <c r="B317" i="7"/>
  <c r="C309" i="7"/>
  <c r="B333" i="7"/>
  <c r="H249" i="7"/>
  <c r="H253" i="7"/>
  <c r="G250" i="7"/>
  <c r="H250" i="7" s="1"/>
  <c r="F250" i="7"/>
  <c r="C305" i="7"/>
  <c r="B329" i="7"/>
  <c r="C297" i="7"/>
  <c r="B321" i="7"/>
  <c r="C301" i="7"/>
  <c r="B325" i="7"/>
  <c r="F269" i="7"/>
  <c r="G269" i="7"/>
  <c r="H244" i="7"/>
  <c r="H252" i="7"/>
  <c r="H257" i="7"/>
  <c r="H241" i="7"/>
  <c r="F273" i="7"/>
  <c r="G273" i="7"/>
  <c r="F277" i="7"/>
  <c r="G277" i="7"/>
  <c r="C326" i="6"/>
  <c r="B350" i="6"/>
  <c r="H262" i="6"/>
  <c r="F302" i="6"/>
  <c r="G302" i="6"/>
  <c r="H302" i="6" s="1"/>
  <c r="C310" i="6"/>
  <c r="B334" i="6"/>
  <c r="C318" i="6"/>
  <c r="B342" i="6"/>
  <c r="G286" i="6"/>
  <c r="F286" i="6"/>
  <c r="G294" i="6"/>
  <c r="F294" i="6"/>
  <c r="H225" i="6"/>
  <c r="H226" i="6"/>
  <c r="H242" i="6"/>
  <c r="H243" i="6"/>
  <c r="H242" i="7"/>
  <c r="H247" i="7"/>
  <c r="H251" i="7"/>
  <c r="H254" i="7"/>
  <c r="H261" i="6"/>
  <c r="H234" i="6"/>
  <c r="H256" i="6"/>
  <c r="H245" i="6"/>
  <c r="H227" i="6"/>
  <c r="H263" i="6"/>
  <c r="H244" i="6"/>
  <c r="H233" i="6"/>
  <c r="H235" i="6"/>
  <c r="H236" i="6"/>
  <c r="G275" i="7"/>
  <c r="F275" i="7"/>
  <c r="B315" i="7"/>
  <c r="C315" i="7" s="1"/>
  <c r="G271" i="7"/>
  <c r="F271" i="7"/>
  <c r="G282" i="7"/>
  <c r="F282" i="7"/>
  <c r="B332" i="7"/>
  <c r="C332" i="7" s="1"/>
  <c r="G278" i="7"/>
  <c r="F278" i="7"/>
  <c r="B327" i="7"/>
  <c r="C327" i="7" s="1"/>
  <c r="B331" i="7"/>
  <c r="C331" i="7" s="1"/>
  <c r="F268" i="7"/>
  <c r="G268" i="7"/>
  <c r="G279" i="7"/>
  <c r="F279" i="7"/>
  <c r="B319" i="7"/>
  <c r="C319" i="7" s="1"/>
  <c r="B330" i="7"/>
  <c r="C330" i="7" s="1"/>
  <c r="H259" i="7"/>
  <c r="B326" i="7"/>
  <c r="C326" i="7" s="1"/>
  <c r="G266" i="7"/>
  <c r="F266" i="7"/>
  <c r="G283" i="7"/>
  <c r="F283" i="7"/>
  <c r="H240" i="7"/>
  <c r="B314" i="7"/>
  <c r="C314" i="7" s="1"/>
  <c r="B342" i="7"/>
  <c r="C342" i="7" s="1"/>
  <c r="B324" i="7"/>
  <c r="C324" i="7" s="1"/>
  <c r="H255" i="7"/>
  <c r="H248" i="7"/>
  <c r="F264" i="7"/>
  <c r="G264" i="7"/>
  <c r="H239" i="7"/>
  <c r="B328" i="7"/>
  <c r="C328" i="7" s="1"/>
  <c r="G294" i="7"/>
  <c r="F294" i="7"/>
  <c r="F272" i="7"/>
  <c r="G272" i="7"/>
  <c r="G286" i="7"/>
  <c r="F286" i="7"/>
  <c r="F280" i="7"/>
  <c r="G280" i="7"/>
  <c r="F284" i="7"/>
  <c r="G284" i="7"/>
  <c r="F276" i="7"/>
  <c r="G276" i="7"/>
  <c r="B312" i="7"/>
  <c r="C312" i="7" s="1"/>
  <c r="B320" i="7"/>
  <c r="C320" i="7" s="1"/>
  <c r="H243" i="7"/>
  <c r="H258" i="7"/>
  <c r="B334" i="7"/>
  <c r="C334" i="7" s="1"/>
  <c r="G263" i="7"/>
  <c r="F263" i="7"/>
  <c r="B316" i="7"/>
  <c r="C316" i="7" s="1"/>
  <c r="B323" i="7"/>
  <c r="C323" i="7" s="1"/>
  <c r="H262" i="7"/>
  <c r="G267" i="7"/>
  <c r="F267" i="7"/>
  <c r="B311" i="7"/>
  <c r="C311" i="7" s="1"/>
  <c r="B317" i="6"/>
  <c r="C317" i="6" s="1"/>
  <c r="F258" i="6"/>
  <c r="G258" i="6"/>
  <c r="H258" i="6" s="1"/>
  <c r="B305" i="6"/>
  <c r="C305" i="6" s="1"/>
  <c r="G288" i="6"/>
  <c r="F288" i="6"/>
  <c r="B306" i="6"/>
  <c r="C306" i="6" s="1"/>
  <c r="F250" i="6"/>
  <c r="G250" i="6"/>
  <c r="H241" i="6"/>
  <c r="B335" i="6"/>
  <c r="C335" i="6" s="1"/>
  <c r="G257" i="6"/>
  <c r="F257" i="6"/>
  <c r="H255" i="6"/>
  <c r="B336" i="6"/>
  <c r="C336" i="6" s="1"/>
  <c r="H248" i="6"/>
  <c r="B298" i="6"/>
  <c r="C298" i="6" s="1"/>
  <c r="G277" i="6"/>
  <c r="F277" i="6"/>
  <c r="B328" i="6"/>
  <c r="C328" i="6" s="1"/>
  <c r="B313" i="6"/>
  <c r="C313" i="6" s="1"/>
  <c r="B319" i="6"/>
  <c r="C319" i="6" s="1"/>
  <c r="G265" i="6"/>
  <c r="F265" i="6"/>
  <c r="G279" i="6"/>
  <c r="F279" i="6"/>
  <c r="H247" i="6"/>
  <c r="B316" i="6"/>
  <c r="C316" i="6" s="1"/>
  <c r="G271" i="6"/>
  <c r="F271" i="6"/>
  <c r="B308" i="6"/>
  <c r="C308" i="6" s="1"/>
  <c r="B315" i="6"/>
  <c r="C315" i="6" s="1"/>
  <c r="G276" i="6"/>
  <c r="F276" i="6"/>
  <c r="B327" i="6"/>
  <c r="C327" i="6" s="1"/>
  <c r="G268" i="6"/>
  <c r="F268" i="6"/>
  <c r="G260" i="6"/>
  <c r="F260" i="6"/>
  <c r="B320" i="6"/>
  <c r="C320" i="6" s="1"/>
  <c r="B297" i="6"/>
  <c r="C297" i="6" s="1"/>
  <c r="B307" i="6"/>
  <c r="C307" i="6" s="1"/>
  <c r="F267" i="6"/>
  <c r="G267" i="6"/>
  <c r="B299" i="6"/>
  <c r="C299" i="6" s="1"/>
  <c r="B324" i="6"/>
  <c r="C324" i="6" s="1"/>
  <c r="B325" i="6"/>
  <c r="C325" i="6" s="1"/>
  <c r="H264" i="6"/>
  <c r="B314" i="6"/>
  <c r="C314" i="6" s="1"/>
  <c r="F272" i="6"/>
  <c r="G272" i="6"/>
  <c r="G285" i="6"/>
  <c r="F285" i="6"/>
  <c r="G249" i="6"/>
  <c r="F249" i="6"/>
  <c r="F259" i="6"/>
  <c r="G259" i="6"/>
  <c r="F251" i="6"/>
  <c r="G251" i="6"/>
  <c r="G280" i="6"/>
  <c r="F280" i="6"/>
  <c r="F266" i="6"/>
  <c r="G266" i="6"/>
  <c r="H266" i="6" s="1"/>
  <c r="G269" i="6"/>
  <c r="F269" i="6"/>
  <c r="B333" i="6"/>
  <c r="C333" i="6" s="1"/>
  <c r="G287" i="6"/>
  <c r="F287" i="6"/>
  <c r="H253" i="6"/>
  <c r="H252" i="6"/>
  <c r="H267" i="6" l="1"/>
  <c r="C321" i="7"/>
  <c r="B345" i="7"/>
  <c r="C333" i="7"/>
  <c r="B357" i="7"/>
  <c r="F301" i="7"/>
  <c r="G301" i="7"/>
  <c r="G297" i="7"/>
  <c r="F297" i="7"/>
  <c r="G309" i="7"/>
  <c r="F309" i="7"/>
  <c r="H281" i="7"/>
  <c r="C317" i="7"/>
  <c r="B341" i="7"/>
  <c r="F305" i="7"/>
  <c r="G305" i="7"/>
  <c r="H305" i="7" s="1"/>
  <c r="G293" i="7"/>
  <c r="F293" i="7"/>
  <c r="C329" i="7"/>
  <c r="B353" i="7"/>
  <c r="H277" i="7"/>
  <c r="H269" i="7"/>
  <c r="C298" i="7"/>
  <c r="B322" i="7"/>
  <c r="H265" i="7"/>
  <c r="H268" i="7"/>
  <c r="F274" i="7"/>
  <c r="G274" i="7"/>
  <c r="H274" i="7" s="1"/>
  <c r="C313" i="7"/>
  <c r="B337" i="7"/>
  <c r="H273" i="7"/>
  <c r="C325" i="7"/>
  <c r="B349" i="7"/>
  <c r="H285" i="7"/>
  <c r="G289" i="7"/>
  <c r="F289" i="7"/>
  <c r="G318" i="6"/>
  <c r="F318" i="6"/>
  <c r="C334" i="6"/>
  <c r="B358" i="6"/>
  <c r="F310" i="6"/>
  <c r="G310" i="6"/>
  <c r="H294" i="6"/>
  <c r="H280" i="6"/>
  <c r="H286" i="6"/>
  <c r="C350" i="6"/>
  <c r="B374" i="6"/>
  <c r="H251" i="6"/>
  <c r="H272" i="6"/>
  <c r="H250" i="6"/>
  <c r="C342" i="6"/>
  <c r="B366" i="6"/>
  <c r="G326" i="6"/>
  <c r="F326" i="6"/>
  <c r="H249" i="6"/>
  <c r="H259" i="6"/>
  <c r="H272" i="7"/>
  <c r="H280" i="7"/>
  <c r="H283" i="7"/>
  <c r="H267" i="7"/>
  <c r="H276" i="7"/>
  <c r="H285" i="6"/>
  <c r="H257" i="6"/>
  <c r="H277" i="6"/>
  <c r="H265" i="6"/>
  <c r="H269" i="6"/>
  <c r="H279" i="6"/>
  <c r="F292" i="7"/>
  <c r="G292" i="7"/>
  <c r="H294" i="7"/>
  <c r="F306" i="7"/>
  <c r="G306" i="7"/>
  <c r="B340" i="7"/>
  <c r="C340" i="7" s="1"/>
  <c r="H284" i="7"/>
  <c r="G304" i="7"/>
  <c r="F304" i="7"/>
  <c r="B338" i="7"/>
  <c r="C338" i="7" s="1"/>
  <c r="B343" i="7"/>
  <c r="C343" i="7" s="1"/>
  <c r="B351" i="7"/>
  <c r="C351" i="7" s="1"/>
  <c r="F308" i="7"/>
  <c r="G308" i="7"/>
  <c r="H278" i="7"/>
  <c r="B352" i="7"/>
  <c r="C352" i="7" s="1"/>
  <c r="F290" i="7"/>
  <c r="G290" i="7"/>
  <c r="G295" i="7"/>
  <c r="F295" i="7"/>
  <c r="G303" i="7"/>
  <c r="F303" i="7"/>
  <c r="B356" i="7"/>
  <c r="C356" i="7" s="1"/>
  <c r="G291" i="7"/>
  <c r="F291" i="7"/>
  <c r="B366" i="7"/>
  <c r="C366" i="7" s="1"/>
  <c r="B355" i="7"/>
  <c r="C355" i="7" s="1"/>
  <c r="B347" i="7"/>
  <c r="C347" i="7" s="1"/>
  <c r="H263" i="7"/>
  <c r="B344" i="7"/>
  <c r="C344" i="7" s="1"/>
  <c r="H266" i="7"/>
  <c r="F318" i="7"/>
  <c r="G318" i="7"/>
  <c r="B339" i="7"/>
  <c r="C339" i="7" s="1"/>
  <c r="G287" i="7"/>
  <c r="F287" i="7"/>
  <c r="G299" i="7"/>
  <c r="F299" i="7"/>
  <c r="G310" i="7"/>
  <c r="F310" i="7"/>
  <c r="G296" i="7"/>
  <c r="F296" i="7"/>
  <c r="F302" i="7"/>
  <c r="G302" i="7"/>
  <c r="H279" i="7"/>
  <c r="H282" i="7"/>
  <c r="H275" i="7"/>
  <c r="G307" i="7"/>
  <c r="F307" i="7"/>
  <c r="B335" i="7"/>
  <c r="C335" i="7" s="1"/>
  <c r="B358" i="7"/>
  <c r="C358" i="7" s="1"/>
  <c r="B336" i="7"/>
  <c r="C336" i="7" s="1"/>
  <c r="F300" i="7"/>
  <c r="G300" i="7"/>
  <c r="B350" i="7"/>
  <c r="C350" i="7" s="1"/>
  <c r="B354" i="7"/>
  <c r="C354" i="7" s="1"/>
  <c r="G288" i="7"/>
  <c r="F288" i="7"/>
  <c r="H286" i="7"/>
  <c r="H264" i="7"/>
  <c r="B348" i="7"/>
  <c r="C348" i="7" s="1"/>
  <c r="H271" i="7"/>
  <c r="B349" i="6"/>
  <c r="C349" i="6" s="1"/>
  <c r="H288" i="6"/>
  <c r="B339" i="6"/>
  <c r="C339" i="6" s="1"/>
  <c r="B343" i="6"/>
  <c r="C343" i="6" s="1"/>
  <c r="F283" i="6"/>
  <c r="G283" i="6"/>
  <c r="G289" i="6"/>
  <c r="F289" i="6"/>
  <c r="G300" i="6"/>
  <c r="F300" i="6"/>
  <c r="B321" i="6"/>
  <c r="C321" i="6" s="1"/>
  <c r="G303" i="6"/>
  <c r="F303" i="6"/>
  <c r="G284" i="6"/>
  <c r="F284" i="6"/>
  <c r="B337" i="6"/>
  <c r="C337" i="6" s="1"/>
  <c r="B360" i="6"/>
  <c r="C360" i="6" s="1"/>
  <c r="G301" i="6"/>
  <c r="F301" i="6"/>
  <c r="B340" i="6"/>
  <c r="C340" i="6" s="1"/>
  <c r="B322" i="6"/>
  <c r="C322" i="6" s="1"/>
  <c r="B331" i="6"/>
  <c r="C331" i="6" s="1"/>
  <c r="F311" i="6"/>
  <c r="G311" i="6"/>
  <c r="H268" i="6"/>
  <c r="G281" i="6"/>
  <c r="F281" i="6"/>
  <c r="G309" i="6"/>
  <c r="F309" i="6"/>
  <c r="B338" i="6"/>
  <c r="C338" i="6" s="1"/>
  <c r="B348" i="6"/>
  <c r="C348" i="6" s="1"/>
  <c r="G273" i="6"/>
  <c r="F273" i="6"/>
  <c r="B351" i="6"/>
  <c r="C351" i="6" s="1"/>
  <c r="B332" i="6"/>
  <c r="C332" i="6" s="1"/>
  <c r="G304" i="6"/>
  <c r="F304" i="6"/>
  <c r="G312" i="6"/>
  <c r="F312" i="6"/>
  <c r="G292" i="6"/>
  <c r="F292" i="6"/>
  <c r="H276" i="6"/>
  <c r="B359" i="6"/>
  <c r="C359" i="6" s="1"/>
  <c r="B329" i="6"/>
  <c r="C329" i="6" s="1"/>
  <c r="F291" i="6"/>
  <c r="G291" i="6"/>
  <c r="B357" i="6"/>
  <c r="C357" i="6" s="1"/>
  <c r="F290" i="6"/>
  <c r="G290" i="6"/>
  <c r="B323" i="6"/>
  <c r="C323" i="6" s="1"/>
  <c r="F296" i="6"/>
  <c r="G296" i="6"/>
  <c r="B352" i="6"/>
  <c r="C352" i="6" s="1"/>
  <c r="F282" i="6"/>
  <c r="G282" i="6"/>
  <c r="G293" i="6"/>
  <c r="F293" i="6"/>
  <c r="H260" i="6"/>
  <c r="G295" i="6"/>
  <c r="F295" i="6"/>
  <c r="F274" i="6"/>
  <c r="G274" i="6"/>
  <c r="H287" i="6"/>
  <c r="F275" i="6"/>
  <c r="G275" i="6"/>
  <c r="B344" i="6"/>
  <c r="C344" i="6" s="1"/>
  <c r="H271" i="6"/>
  <c r="B330" i="6"/>
  <c r="C330" i="6" s="1"/>
  <c r="B341" i="6"/>
  <c r="C341" i="6" s="1"/>
  <c r="H293" i="7" l="1"/>
  <c r="H297" i="7"/>
  <c r="F298" i="7"/>
  <c r="G298" i="7"/>
  <c r="H298" i="7" s="1"/>
  <c r="H301" i="7"/>
  <c r="C337" i="7"/>
  <c r="B361" i="7"/>
  <c r="C341" i="7"/>
  <c r="B365" i="7"/>
  <c r="C349" i="7"/>
  <c r="B373" i="7"/>
  <c r="G313" i="7"/>
  <c r="F313" i="7"/>
  <c r="G317" i="7"/>
  <c r="F317" i="7"/>
  <c r="C357" i="7"/>
  <c r="B381" i="7"/>
  <c r="C322" i="7"/>
  <c r="B346" i="7"/>
  <c r="C353" i="7"/>
  <c r="B377" i="7"/>
  <c r="G333" i="7"/>
  <c r="F333" i="7"/>
  <c r="H289" i="7"/>
  <c r="G329" i="7"/>
  <c r="F329" i="7"/>
  <c r="C345" i="7"/>
  <c r="B369" i="7"/>
  <c r="G325" i="7"/>
  <c r="F325" i="7"/>
  <c r="H306" i="7"/>
  <c r="H309" i="7"/>
  <c r="G321" i="7"/>
  <c r="F321" i="7"/>
  <c r="G342" i="6"/>
  <c r="F342" i="6"/>
  <c r="H296" i="6"/>
  <c r="H310" i="6"/>
  <c r="C358" i="6"/>
  <c r="B382" i="6"/>
  <c r="C374" i="6"/>
  <c r="B398" i="6"/>
  <c r="G334" i="6"/>
  <c r="F334" i="6"/>
  <c r="C366" i="6"/>
  <c r="B390" i="6"/>
  <c r="H312" i="6"/>
  <c r="H301" i="6"/>
  <c r="G350" i="6"/>
  <c r="F350" i="6"/>
  <c r="H282" i="6"/>
  <c r="H326" i="6"/>
  <c r="H318" i="6"/>
  <c r="H273" i="6"/>
  <c r="H291" i="6"/>
  <c r="H300" i="6"/>
  <c r="H292" i="6"/>
  <c r="H295" i="6"/>
  <c r="H309" i="6"/>
  <c r="H303" i="6"/>
  <c r="H290" i="6"/>
  <c r="H307" i="7"/>
  <c r="H296" i="7"/>
  <c r="H318" i="7"/>
  <c r="H290" i="7"/>
  <c r="H287" i="7"/>
  <c r="H292" i="7"/>
  <c r="H302" i="7"/>
  <c r="H275" i="6"/>
  <c r="H304" i="6"/>
  <c r="H284" i="6"/>
  <c r="G326" i="7"/>
  <c r="F326" i="7"/>
  <c r="H288" i="7"/>
  <c r="H300" i="7"/>
  <c r="H310" i="7"/>
  <c r="G331" i="7"/>
  <c r="F331" i="7"/>
  <c r="H303" i="7"/>
  <c r="G327" i="7"/>
  <c r="F327" i="7"/>
  <c r="H304" i="7"/>
  <c r="B359" i="7"/>
  <c r="C359" i="7" s="1"/>
  <c r="F314" i="7"/>
  <c r="G314" i="7"/>
  <c r="B374" i="7"/>
  <c r="C374" i="7" s="1"/>
  <c r="G342" i="7"/>
  <c r="F342" i="7"/>
  <c r="B367" i="7"/>
  <c r="C367" i="7" s="1"/>
  <c r="B364" i="7"/>
  <c r="C364" i="7" s="1"/>
  <c r="G311" i="7"/>
  <c r="F311" i="7"/>
  <c r="B378" i="7"/>
  <c r="C378" i="7" s="1"/>
  <c r="B360" i="7"/>
  <c r="C360" i="7" s="1"/>
  <c r="H299" i="7"/>
  <c r="G320" i="7"/>
  <c r="F320" i="7"/>
  <c r="B390" i="7"/>
  <c r="C390" i="7" s="1"/>
  <c r="H295" i="7"/>
  <c r="G319" i="7"/>
  <c r="F319" i="7"/>
  <c r="G315" i="7"/>
  <c r="F315" i="7"/>
  <c r="G328" i="7"/>
  <c r="F328" i="7"/>
  <c r="B375" i="7"/>
  <c r="C375" i="7" s="1"/>
  <c r="F324" i="7"/>
  <c r="G324" i="7"/>
  <c r="F330" i="7"/>
  <c r="G330" i="7"/>
  <c r="G312" i="7"/>
  <c r="F312" i="7"/>
  <c r="B368" i="7"/>
  <c r="C368" i="7" s="1"/>
  <c r="B371" i="7"/>
  <c r="C371" i="7" s="1"/>
  <c r="B372" i="7"/>
  <c r="C372" i="7" s="1"/>
  <c r="F334" i="7"/>
  <c r="G334" i="7"/>
  <c r="H291" i="7"/>
  <c r="B380" i="7"/>
  <c r="C380" i="7" s="1"/>
  <c r="B379" i="7"/>
  <c r="C379" i="7" s="1"/>
  <c r="B382" i="7"/>
  <c r="C382" i="7" s="1"/>
  <c r="B363" i="7"/>
  <c r="C363" i="7" s="1"/>
  <c r="G323" i="7"/>
  <c r="F323" i="7"/>
  <c r="F332" i="7"/>
  <c r="G332" i="7"/>
  <c r="B376" i="7"/>
  <c r="C376" i="7" s="1"/>
  <c r="H308" i="7"/>
  <c r="B362" i="7"/>
  <c r="C362" i="7" s="1"/>
  <c r="F316" i="7"/>
  <c r="G316" i="7"/>
  <c r="G319" i="6"/>
  <c r="F319" i="6"/>
  <c r="G317" i="6"/>
  <c r="F317" i="6"/>
  <c r="G328" i="6"/>
  <c r="F328" i="6"/>
  <c r="B381" i="6"/>
  <c r="C381" i="6" s="1"/>
  <c r="G335" i="6"/>
  <c r="F335" i="6"/>
  <c r="G308" i="6"/>
  <c r="F308" i="6"/>
  <c r="B362" i="6"/>
  <c r="C362" i="6" s="1"/>
  <c r="H311" i="6"/>
  <c r="B363" i="6"/>
  <c r="C363" i="6" s="1"/>
  <c r="G333" i="6"/>
  <c r="F333" i="6"/>
  <c r="B365" i="6"/>
  <c r="C365" i="6" s="1"/>
  <c r="B356" i="6"/>
  <c r="C356" i="6" s="1"/>
  <c r="F314" i="6"/>
  <c r="G314" i="6"/>
  <c r="H289" i="6"/>
  <c r="F315" i="6"/>
  <c r="G315" i="6"/>
  <c r="B364" i="6"/>
  <c r="C364" i="6" s="1"/>
  <c r="B354" i="6"/>
  <c r="C354" i="6" s="1"/>
  <c r="B375" i="6"/>
  <c r="C375" i="6" s="1"/>
  <c r="B355" i="6"/>
  <c r="C355" i="6" s="1"/>
  <c r="B384" i="6"/>
  <c r="C384" i="6" s="1"/>
  <c r="B345" i="6"/>
  <c r="C345" i="6" s="1"/>
  <c r="H283" i="6"/>
  <c r="B376" i="6"/>
  <c r="C376" i="6" s="1"/>
  <c r="F306" i="6"/>
  <c r="G306" i="6"/>
  <c r="B347" i="6"/>
  <c r="C347" i="6" s="1"/>
  <c r="G305" i="6"/>
  <c r="F305" i="6"/>
  <c r="F327" i="6"/>
  <c r="G327" i="6"/>
  <c r="F307" i="6"/>
  <c r="G307" i="6"/>
  <c r="G336" i="6"/>
  <c r="F336" i="6"/>
  <c r="G297" i="6"/>
  <c r="F297" i="6"/>
  <c r="G325" i="6"/>
  <c r="F325" i="6"/>
  <c r="B372" i="6"/>
  <c r="C372" i="6" s="1"/>
  <c r="H293" i="6"/>
  <c r="F299" i="6"/>
  <c r="G299" i="6"/>
  <c r="B353" i="6"/>
  <c r="C353" i="6" s="1"/>
  <c r="F298" i="6"/>
  <c r="G298" i="6"/>
  <c r="B361" i="6"/>
  <c r="C361" i="6" s="1"/>
  <c r="B373" i="6"/>
  <c r="C373" i="6" s="1"/>
  <c r="B368" i="6"/>
  <c r="C368" i="6" s="1"/>
  <c r="B346" i="6"/>
  <c r="C346" i="6" s="1"/>
  <c r="G313" i="6"/>
  <c r="F313" i="6"/>
  <c r="B383" i="6"/>
  <c r="C383" i="6" s="1"/>
  <c r="G320" i="6"/>
  <c r="F320" i="6"/>
  <c r="H274" i="6"/>
  <c r="G324" i="6"/>
  <c r="F324" i="6"/>
  <c r="H281" i="6"/>
  <c r="F316" i="6"/>
  <c r="G316" i="6"/>
  <c r="B367" i="6"/>
  <c r="C367" i="6" s="1"/>
  <c r="H333" i="7" l="1"/>
  <c r="H317" i="7"/>
  <c r="H324" i="7"/>
  <c r="H321" i="7"/>
  <c r="H329" i="7"/>
  <c r="C365" i="7"/>
  <c r="B389" i="7"/>
  <c r="G341" i="7"/>
  <c r="F341" i="7"/>
  <c r="C361" i="7"/>
  <c r="B385" i="7"/>
  <c r="C381" i="7"/>
  <c r="B405" i="7"/>
  <c r="F337" i="7"/>
  <c r="G337" i="7"/>
  <c r="H337" i="7" s="1"/>
  <c r="H325" i="7"/>
  <c r="C377" i="7"/>
  <c r="B401" i="7"/>
  <c r="F357" i="7"/>
  <c r="G357" i="7"/>
  <c r="C369" i="7"/>
  <c r="B393" i="7"/>
  <c r="G353" i="7"/>
  <c r="F353" i="7"/>
  <c r="H313" i="7"/>
  <c r="G345" i="7"/>
  <c r="F345" i="7"/>
  <c r="C346" i="7"/>
  <c r="B370" i="7"/>
  <c r="C373" i="7"/>
  <c r="B397" i="7"/>
  <c r="H332" i="7"/>
  <c r="F322" i="7"/>
  <c r="G322" i="7"/>
  <c r="H322" i="7" s="1"/>
  <c r="G349" i="7"/>
  <c r="F349" i="7"/>
  <c r="H350" i="6"/>
  <c r="G374" i="6"/>
  <c r="F374" i="6"/>
  <c r="C398" i="6"/>
  <c r="B422" i="6"/>
  <c r="H327" i="6"/>
  <c r="C382" i="6"/>
  <c r="B406" i="6"/>
  <c r="G366" i="6"/>
  <c r="F366" i="6"/>
  <c r="H314" i="6"/>
  <c r="G358" i="6"/>
  <c r="F358" i="6"/>
  <c r="C390" i="6"/>
  <c r="B414" i="6"/>
  <c r="H334" i="6"/>
  <c r="H342" i="6"/>
  <c r="H311" i="7"/>
  <c r="H312" i="7"/>
  <c r="H319" i="7"/>
  <c r="H342" i="7"/>
  <c r="H330" i="7"/>
  <c r="H331" i="7"/>
  <c r="H316" i="6"/>
  <c r="H299" i="6"/>
  <c r="H328" i="6"/>
  <c r="H313" i="6"/>
  <c r="H324" i="6"/>
  <c r="B406" i="7"/>
  <c r="C406" i="7" s="1"/>
  <c r="F348" i="7"/>
  <c r="G348" i="7"/>
  <c r="G344" i="7"/>
  <c r="F344" i="7"/>
  <c r="H328" i="7"/>
  <c r="F366" i="7"/>
  <c r="G366" i="7"/>
  <c r="B384" i="7"/>
  <c r="C384" i="7" s="1"/>
  <c r="H316" i="7"/>
  <c r="G355" i="7"/>
  <c r="F355" i="7"/>
  <c r="B396" i="7"/>
  <c r="C396" i="7" s="1"/>
  <c r="B414" i="7"/>
  <c r="C414" i="7" s="1"/>
  <c r="B402" i="7"/>
  <c r="C402" i="7" s="1"/>
  <c r="G335" i="7"/>
  <c r="F335" i="7"/>
  <c r="B403" i="7"/>
  <c r="C403" i="7" s="1"/>
  <c r="B395" i="7"/>
  <c r="C395" i="7" s="1"/>
  <c r="H315" i="7"/>
  <c r="F354" i="7"/>
  <c r="G354" i="7"/>
  <c r="B391" i="7"/>
  <c r="C391" i="7" s="1"/>
  <c r="F350" i="7"/>
  <c r="G350" i="7"/>
  <c r="B400" i="7"/>
  <c r="C400" i="7" s="1"/>
  <c r="B388" i="7"/>
  <c r="C388" i="7" s="1"/>
  <c r="B386" i="7"/>
  <c r="C386" i="7" s="1"/>
  <c r="H323" i="7"/>
  <c r="F356" i="7"/>
  <c r="G356" i="7"/>
  <c r="G347" i="7"/>
  <c r="F347" i="7"/>
  <c r="B399" i="7"/>
  <c r="C399" i="7" s="1"/>
  <c r="H320" i="7"/>
  <c r="G343" i="7"/>
  <c r="F343" i="7"/>
  <c r="B398" i="7"/>
  <c r="C398" i="7" s="1"/>
  <c r="H327" i="7"/>
  <c r="F338" i="7"/>
  <c r="G338" i="7"/>
  <c r="G339" i="7"/>
  <c r="F339" i="7"/>
  <c r="B404" i="7"/>
  <c r="C404" i="7" s="1"/>
  <c r="G351" i="7"/>
  <c r="F351" i="7"/>
  <c r="H314" i="7"/>
  <c r="G336" i="7"/>
  <c r="F336" i="7"/>
  <c r="B387" i="7"/>
  <c r="C387" i="7" s="1"/>
  <c r="B392" i="7"/>
  <c r="C392" i="7" s="1"/>
  <c r="G352" i="7"/>
  <c r="F352" i="7"/>
  <c r="G358" i="7"/>
  <c r="F358" i="7"/>
  <c r="H334" i="7"/>
  <c r="F340" i="7"/>
  <c r="G340" i="7"/>
  <c r="B383" i="7"/>
  <c r="C383" i="7" s="1"/>
  <c r="H326" i="7"/>
  <c r="G340" i="6"/>
  <c r="F340" i="6"/>
  <c r="B380" i="6"/>
  <c r="C380" i="6" s="1"/>
  <c r="G357" i="6"/>
  <c r="F357" i="6"/>
  <c r="F343" i="6"/>
  <c r="G343" i="6"/>
  <c r="G349" i="6"/>
  <c r="F349" i="6"/>
  <c r="B377" i="6"/>
  <c r="C377" i="6" s="1"/>
  <c r="G352" i="6"/>
  <c r="F352" i="6"/>
  <c r="F331" i="6"/>
  <c r="G331" i="6"/>
  <c r="B388" i="6"/>
  <c r="C388" i="6" s="1"/>
  <c r="B405" i="6"/>
  <c r="C405" i="6" s="1"/>
  <c r="B391" i="6"/>
  <c r="C391" i="6" s="1"/>
  <c r="G344" i="6"/>
  <c r="F344" i="6"/>
  <c r="B396" i="6"/>
  <c r="C396" i="6" s="1"/>
  <c r="B379" i="6"/>
  <c r="C379" i="6" s="1"/>
  <c r="F339" i="6"/>
  <c r="G339" i="6"/>
  <c r="B397" i="6"/>
  <c r="C397" i="6" s="1"/>
  <c r="G329" i="6"/>
  <c r="F329" i="6"/>
  <c r="H325" i="6"/>
  <c r="B400" i="6"/>
  <c r="C400" i="6" s="1"/>
  <c r="B399" i="6"/>
  <c r="C399" i="6" s="1"/>
  <c r="H315" i="6"/>
  <c r="B386" i="6"/>
  <c r="C386" i="6" s="1"/>
  <c r="G351" i="6"/>
  <c r="F351" i="6"/>
  <c r="H320" i="6"/>
  <c r="F322" i="6"/>
  <c r="G322" i="6"/>
  <c r="H297" i="6"/>
  <c r="H305" i="6"/>
  <c r="G321" i="6"/>
  <c r="F321" i="6"/>
  <c r="B389" i="6"/>
  <c r="C389" i="6" s="1"/>
  <c r="F338" i="6"/>
  <c r="G338" i="6"/>
  <c r="B407" i="6"/>
  <c r="C407" i="6" s="1"/>
  <c r="G337" i="6"/>
  <c r="F337" i="6"/>
  <c r="B371" i="6"/>
  <c r="C371" i="6" s="1"/>
  <c r="B369" i="6"/>
  <c r="C369" i="6" s="1"/>
  <c r="H308" i="6"/>
  <c r="H317" i="6"/>
  <c r="B370" i="6"/>
  <c r="C370" i="6" s="1"/>
  <c r="F359" i="6"/>
  <c r="G359" i="6"/>
  <c r="B385" i="6"/>
  <c r="C385" i="6" s="1"/>
  <c r="H336" i="6"/>
  <c r="F323" i="6"/>
  <c r="G323" i="6"/>
  <c r="G360" i="6"/>
  <c r="F360" i="6"/>
  <c r="B378" i="6"/>
  <c r="C378" i="6" s="1"/>
  <c r="H333" i="6"/>
  <c r="G341" i="6"/>
  <c r="F341" i="6"/>
  <c r="B392" i="6"/>
  <c r="C392" i="6" s="1"/>
  <c r="H298" i="6"/>
  <c r="F348" i="6"/>
  <c r="G348" i="6"/>
  <c r="H307" i="6"/>
  <c r="H306" i="6"/>
  <c r="B408" i="6"/>
  <c r="C408" i="6" s="1"/>
  <c r="F330" i="6"/>
  <c r="G330" i="6"/>
  <c r="F332" i="6"/>
  <c r="G332" i="6"/>
  <c r="B387" i="6"/>
  <c r="C387" i="6" s="1"/>
  <c r="H335" i="6"/>
  <c r="H319" i="6"/>
  <c r="H357" i="7" l="1"/>
  <c r="H345" i="7"/>
  <c r="H374" i="6"/>
  <c r="G381" i="7"/>
  <c r="F381" i="7"/>
  <c r="H349" i="7"/>
  <c r="C385" i="7"/>
  <c r="B409" i="7"/>
  <c r="C370" i="7"/>
  <c r="B394" i="7"/>
  <c r="C401" i="7"/>
  <c r="B425" i="7"/>
  <c r="F361" i="7"/>
  <c r="G361" i="7"/>
  <c r="C405" i="7"/>
  <c r="B429" i="7"/>
  <c r="G377" i="7"/>
  <c r="F377" i="7"/>
  <c r="F346" i="7"/>
  <c r="G346" i="7"/>
  <c r="H341" i="7"/>
  <c r="C397" i="7"/>
  <c r="B421" i="7"/>
  <c r="H353" i="7"/>
  <c r="C389" i="7"/>
  <c r="B413" i="7"/>
  <c r="G369" i="7"/>
  <c r="F369" i="7"/>
  <c r="G373" i="7"/>
  <c r="F373" i="7"/>
  <c r="C393" i="7"/>
  <c r="B417" i="7"/>
  <c r="G365" i="7"/>
  <c r="F365" i="7"/>
  <c r="C406" i="6"/>
  <c r="B430" i="6"/>
  <c r="C414" i="6"/>
  <c r="B438" i="6"/>
  <c r="G382" i="6"/>
  <c r="F382" i="6"/>
  <c r="F390" i="6"/>
  <c r="G390" i="6"/>
  <c r="H390" i="6" s="1"/>
  <c r="H358" i="6"/>
  <c r="G398" i="6"/>
  <c r="F398" i="6"/>
  <c r="H341" i="6"/>
  <c r="C422" i="6"/>
  <c r="B446" i="6"/>
  <c r="H337" i="6"/>
  <c r="H366" i="6"/>
  <c r="H350" i="7"/>
  <c r="H323" i="6"/>
  <c r="H354" i="7"/>
  <c r="H366" i="7"/>
  <c r="H347" i="7"/>
  <c r="H335" i="7"/>
  <c r="H340" i="7"/>
  <c r="H358" i="7"/>
  <c r="H356" i="7"/>
  <c r="H339" i="6"/>
  <c r="H331" i="6"/>
  <c r="H343" i="6"/>
  <c r="B422" i="7"/>
  <c r="C422" i="7" s="1"/>
  <c r="B424" i="7"/>
  <c r="C424" i="7" s="1"/>
  <c r="H339" i="7"/>
  <c r="H344" i="7"/>
  <c r="H352" i="7"/>
  <c r="H351" i="7"/>
  <c r="H338" i="7"/>
  <c r="H343" i="7"/>
  <c r="G371" i="7"/>
  <c r="F371" i="7"/>
  <c r="F372" i="7"/>
  <c r="G372" i="7"/>
  <c r="H348" i="7"/>
  <c r="G363" i="7"/>
  <c r="F363" i="7"/>
  <c r="B416" i="7"/>
  <c r="C416" i="7" s="1"/>
  <c r="B411" i="7"/>
  <c r="C411" i="7" s="1"/>
  <c r="B423" i="7"/>
  <c r="C423" i="7" s="1"/>
  <c r="B410" i="7"/>
  <c r="C410" i="7" s="1"/>
  <c r="G367" i="7"/>
  <c r="F367" i="7"/>
  <c r="G379" i="7"/>
  <c r="F379" i="7"/>
  <c r="G378" i="7"/>
  <c r="F378" i="7"/>
  <c r="B408" i="7"/>
  <c r="C408" i="7" s="1"/>
  <c r="B415" i="7"/>
  <c r="C415" i="7" s="1"/>
  <c r="B419" i="7"/>
  <c r="C419" i="7" s="1"/>
  <c r="G360" i="7"/>
  <c r="F360" i="7"/>
  <c r="G375" i="7"/>
  <c r="F375" i="7"/>
  <c r="F364" i="7"/>
  <c r="G364" i="7"/>
  <c r="B427" i="7"/>
  <c r="C427" i="7" s="1"/>
  <c r="B426" i="7"/>
  <c r="C426" i="7" s="1"/>
  <c r="H355" i="7"/>
  <c r="G368" i="7"/>
  <c r="F368" i="7"/>
  <c r="F362" i="7"/>
  <c r="G362" i="7"/>
  <c r="B407" i="7"/>
  <c r="C407" i="7" s="1"/>
  <c r="H336" i="7"/>
  <c r="B428" i="7"/>
  <c r="C428" i="7" s="1"/>
  <c r="B412" i="7"/>
  <c r="C412" i="7" s="1"/>
  <c r="B438" i="7"/>
  <c r="C438" i="7" s="1"/>
  <c r="F382" i="7"/>
  <c r="G382" i="7"/>
  <c r="B420" i="7"/>
  <c r="C420" i="7" s="1"/>
  <c r="G359" i="7"/>
  <c r="F359" i="7"/>
  <c r="G380" i="7"/>
  <c r="F380" i="7"/>
  <c r="G374" i="7"/>
  <c r="F374" i="7"/>
  <c r="G376" i="7"/>
  <c r="F376" i="7"/>
  <c r="F390" i="7"/>
  <c r="G390" i="7"/>
  <c r="B430" i="7"/>
  <c r="C430" i="7" s="1"/>
  <c r="G345" i="6"/>
  <c r="F345" i="6"/>
  <c r="B423" i="6"/>
  <c r="C423" i="6" s="1"/>
  <c r="G384" i="6"/>
  <c r="F384" i="6"/>
  <c r="B416" i="6"/>
  <c r="C416" i="6" s="1"/>
  <c r="H360" i="6"/>
  <c r="H359" i="6"/>
  <c r="B395" i="6"/>
  <c r="C395" i="6" s="1"/>
  <c r="H338" i="6"/>
  <c r="G376" i="6"/>
  <c r="F376" i="6"/>
  <c r="G367" i="6"/>
  <c r="F367" i="6"/>
  <c r="G383" i="6"/>
  <c r="F383" i="6"/>
  <c r="B415" i="6"/>
  <c r="C415" i="6" s="1"/>
  <c r="B432" i="6"/>
  <c r="C432" i="6" s="1"/>
  <c r="F347" i="6"/>
  <c r="G347" i="6"/>
  <c r="B410" i="6"/>
  <c r="C410" i="6" s="1"/>
  <c r="B424" i="6"/>
  <c r="C424" i="6" s="1"/>
  <c r="F355" i="6"/>
  <c r="G355" i="6"/>
  <c r="G381" i="6"/>
  <c r="F381" i="6"/>
  <c r="G368" i="6"/>
  <c r="H368" i="6" s="1"/>
  <c r="F368" i="6"/>
  <c r="F363" i="6"/>
  <c r="G363" i="6"/>
  <c r="B394" i="6"/>
  <c r="C394" i="6" s="1"/>
  <c r="G365" i="6"/>
  <c r="F365" i="6"/>
  <c r="H322" i="6"/>
  <c r="F362" i="6"/>
  <c r="G362" i="6"/>
  <c r="B403" i="6"/>
  <c r="C403" i="6" s="1"/>
  <c r="B429" i="6"/>
  <c r="C429" i="6" s="1"/>
  <c r="H352" i="6"/>
  <c r="H357" i="6"/>
  <c r="G372" i="6"/>
  <c r="F372" i="6"/>
  <c r="G353" i="6"/>
  <c r="F353" i="6"/>
  <c r="G356" i="6"/>
  <c r="F356" i="6"/>
  <c r="B413" i="6"/>
  <c r="C413" i="6" s="1"/>
  <c r="H332" i="6"/>
  <c r="H348" i="6"/>
  <c r="G361" i="6"/>
  <c r="F361" i="6"/>
  <c r="H329" i="6"/>
  <c r="B420" i="6"/>
  <c r="C420" i="6" s="1"/>
  <c r="B401" i="6"/>
  <c r="C401" i="6" s="1"/>
  <c r="B404" i="6"/>
  <c r="C404" i="6" s="1"/>
  <c r="F346" i="6"/>
  <c r="G346" i="6"/>
  <c r="B402" i="6"/>
  <c r="C402" i="6" s="1"/>
  <c r="B409" i="6"/>
  <c r="C409" i="6" s="1"/>
  <c r="H321" i="6"/>
  <c r="G373" i="6"/>
  <c r="F373" i="6"/>
  <c r="F364" i="6"/>
  <c r="G364" i="6"/>
  <c r="H364" i="6" s="1"/>
  <c r="B411" i="6"/>
  <c r="C411" i="6" s="1"/>
  <c r="H330" i="6"/>
  <c r="F354" i="6"/>
  <c r="G354" i="6"/>
  <c r="B393" i="6"/>
  <c r="C393" i="6" s="1"/>
  <c r="B431" i="6"/>
  <c r="C431" i="6" s="1"/>
  <c r="H351" i="6"/>
  <c r="G375" i="6"/>
  <c r="F375" i="6"/>
  <c r="B421" i="6"/>
  <c r="C421" i="6" s="1"/>
  <c r="H344" i="6"/>
  <c r="B412" i="6"/>
  <c r="C412" i="6" s="1"/>
  <c r="H349" i="6"/>
  <c r="H340" i="6"/>
  <c r="H361" i="7" l="1"/>
  <c r="H369" i="7"/>
  <c r="C413" i="7"/>
  <c r="B437" i="7"/>
  <c r="H365" i="7"/>
  <c r="F389" i="7"/>
  <c r="G389" i="7"/>
  <c r="H389" i="7" s="1"/>
  <c r="H377" i="7"/>
  <c r="F370" i="7"/>
  <c r="G370" i="7"/>
  <c r="G401" i="7"/>
  <c r="F401" i="7"/>
  <c r="C417" i="7"/>
  <c r="B441" i="7"/>
  <c r="C429" i="7"/>
  <c r="B453" i="7"/>
  <c r="C409" i="7"/>
  <c r="B433" i="7"/>
  <c r="G393" i="7"/>
  <c r="F393" i="7"/>
  <c r="C421" i="7"/>
  <c r="B445" i="7"/>
  <c r="F405" i="7"/>
  <c r="G405" i="7"/>
  <c r="H405" i="7" s="1"/>
  <c r="G385" i="7"/>
  <c r="H385" i="7" s="1"/>
  <c r="F385" i="7"/>
  <c r="G397" i="7"/>
  <c r="F397" i="7"/>
  <c r="H373" i="7"/>
  <c r="C394" i="7"/>
  <c r="B418" i="7"/>
  <c r="H346" i="7"/>
  <c r="C425" i="7"/>
  <c r="B449" i="7"/>
  <c r="H381" i="7"/>
  <c r="G422" i="6"/>
  <c r="F422" i="6"/>
  <c r="C438" i="6"/>
  <c r="B462" i="6"/>
  <c r="F414" i="6"/>
  <c r="G414" i="6"/>
  <c r="H414" i="6" s="1"/>
  <c r="C446" i="6"/>
  <c r="B470" i="6"/>
  <c r="H382" i="6"/>
  <c r="H398" i="6"/>
  <c r="C430" i="6"/>
  <c r="B454" i="6"/>
  <c r="F406" i="6"/>
  <c r="G406" i="6"/>
  <c r="H406" i="6" s="1"/>
  <c r="H372" i="7"/>
  <c r="H365" i="6"/>
  <c r="H384" i="6"/>
  <c r="H383" i="6"/>
  <c r="H373" i="6"/>
  <c r="H347" i="6"/>
  <c r="H380" i="7"/>
  <c r="H379" i="7"/>
  <c r="H367" i="7"/>
  <c r="H362" i="7"/>
  <c r="H374" i="7"/>
  <c r="H378" i="7"/>
  <c r="H372" i="6"/>
  <c r="H354" i="6"/>
  <c r="H346" i="6"/>
  <c r="H363" i="6"/>
  <c r="H355" i="6"/>
  <c r="F391" i="7"/>
  <c r="G391" i="7"/>
  <c r="F387" i="7"/>
  <c r="G387" i="7"/>
  <c r="H390" i="7"/>
  <c r="F414" i="7"/>
  <c r="G414" i="7"/>
  <c r="H368" i="7"/>
  <c r="H364" i="7"/>
  <c r="F392" i="7"/>
  <c r="G392" i="7"/>
  <c r="B440" i="7"/>
  <c r="C440" i="7" s="1"/>
  <c r="G400" i="7"/>
  <c r="F400" i="7"/>
  <c r="H376" i="7"/>
  <c r="H359" i="7"/>
  <c r="G388" i="7"/>
  <c r="F388" i="7"/>
  <c r="B431" i="7"/>
  <c r="C431" i="7" s="1"/>
  <c r="H375" i="7"/>
  <c r="H360" i="7"/>
  <c r="B432" i="7"/>
  <c r="C432" i="7" s="1"/>
  <c r="B434" i="7"/>
  <c r="C434" i="7" s="1"/>
  <c r="H363" i="7"/>
  <c r="B448" i="7"/>
  <c r="C448" i="7" s="1"/>
  <c r="G384" i="7"/>
  <c r="F384" i="7"/>
  <c r="G386" i="7"/>
  <c r="F386" i="7"/>
  <c r="B454" i="7"/>
  <c r="C454" i="7" s="1"/>
  <c r="B444" i="7"/>
  <c r="C444" i="7" s="1"/>
  <c r="B452" i="7"/>
  <c r="C452" i="7" s="1"/>
  <c r="F383" i="7"/>
  <c r="G383" i="7"/>
  <c r="H383" i="7" s="1"/>
  <c r="G402" i="7"/>
  <c r="F402" i="7"/>
  <c r="B443" i="7"/>
  <c r="C443" i="7" s="1"/>
  <c r="B447" i="7"/>
  <c r="C447" i="7" s="1"/>
  <c r="B446" i="7"/>
  <c r="C446" i="7" s="1"/>
  <c r="G403" i="7"/>
  <c r="F403" i="7"/>
  <c r="B462" i="7"/>
  <c r="C462" i="7" s="1"/>
  <c r="B436" i="7"/>
  <c r="C436" i="7" s="1"/>
  <c r="H371" i="7"/>
  <c r="F406" i="7"/>
  <c r="G406" i="7"/>
  <c r="G396" i="7"/>
  <c r="F396" i="7"/>
  <c r="G404" i="7"/>
  <c r="F404" i="7"/>
  <c r="B450" i="7"/>
  <c r="C450" i="7" s="1"/>
  <c r="G395" i="7"/>
  <c r="F395" i="7"/>
  <c r="F399" i="7"/>
  <c r="G399" i="7"/>
  <c r="F398" i="7"/>
  <c r="G398" i="7"/>
  <c r="H382" i="7"/>
  <c r="B451" i="7"/>
  <c r="C451" i="7" s="1"/>
  <c r="B439" i="7"/>
  <c r="C439" i="7" s="1"/>
  <c r="B435" i="7"/>
  <c r="C435" i="7" s="1"/>
  <c r="G389" i="6"/>
  <c r="F389" i="6"/>
  <c r="G407" i="6"/>
  <c r="F407" i="6"/>
  <c r="G380" i="6"/>
  <c r="F380" i="6"/>
  <c r="B439" i="6"/>
  <c r="C439" i="6" s="1"/>
  <c r="B440" i="6"/>
  <c r="C440" i="6" s="1"/>
  <c r="G388" i="6"/>
  <c r="F388" i="6"/>
  <c r="B455" i="6"/>
  <c r="C455" i="6" s="1"/>
  <c r="G387" i="6"/>
  <c r="F387" i="6"/>
  <c r="B433" i="6"/>
  <c r="C433" i="6" s="1"/>
  <c r="B425" i="6"/>
  <c r="C425" i="6" s="1"/>
  <c r="H356" i="6"/>
  <c r="B434" i="6"/>
  <c r="C434" i="6" s="1"/>
  <c r="G391" i="6"/>
  <c r="F391" i="6"/>
  <c r="G377" i="6"/>
  <c r="F377" i="6"/>
  <c r="B453" i="6"/>
  <c r="C453" i="6" s="1"/>
  <c r="G397" i="6"/>
  <c r="F397" i="6"/>
  <c r="B417" i="6"/>
  <c r="C417" i="6" s="1"/>
  <c r="G378" i="6"/>
  <c r="F378" i="6"/>
  <c r="H361" i="6"/>
  <c r="H353" i="6"/>
  <c r="G405" i="6"/>
  <c r="F405" i="6"/>
  <c r="B418" i="6"/>
  <c r="C418" i="6" s="1"/>
  <c r="F371" i="6"/>
  <c r="G371" i="6"/>
  <c r="B447" i="6"/>
  <c r="C447" i="6" s="1"/>
  <c r="B435" i="6"/>
  <c r="C435" i="6" s="1"/>
  <c r="G385" i="6"/>
  <c r="F385" i="6"/>
  <c r="B445" i="6"/>
  <c r="C445" i="6" s="1"/>
  <c r="B426" i="6"/>
  <c r="C426" i="6" s="1"/>
  <c r="B427" i="6"/>
  <c r="C427" i="6" s="1"/>
  <c r="F370" i="6"/>
  <c r="G370" i="6"/>
  <c r="H381" i="6"/>
  <c r="H367" i="6"/>
  <c r="B419" i="6"/>
  <c r="C419" i="6" s="1"/>
  <c r="G399" i="6"/>
  <c r="F399" i="6"/>
  <c r="B428" i="6"/>
  <c r="C428" i="6" s="1"/>
  <c r="G392" i="6"/>
  <c r="F392" i="6"/>
  <c r="G369" i="6"/>
  <c r="F369" i="6"/>
  <c r="G386" i="6"/>
  <c r="F386" i="6"/>
  <c r="B444" i="6"/>
  <c r="C444" i="6" s="1"/>
  <c r="F379" i="6"/>
  <c r="G379" i="6"/>
  <c r="G408" i="6"/>
  <c r="F408" i="6"/>
  <c r="G400" i="6"/>
  <c r="F400" i="6"/>
  <c r="B436" i="6"/>
  <c r="C436" i="6" s="1"/>
  <c r="B448" i="6"/>
  <c r="C448" i="6" s="1"/>
  <c r="H375" i="6"/>
  <c r="G396" i="6"/>
  <c r="F396" i="6"/>
  <c r="B437" i="6"/>
  <c r="C437" i="6" s="1"/>
  <c r="H362" i="6"/>
  <c r="B456" i="6"/>
  <c r="C456" i="6" s="1"/>
  <c r="H376" i="6"/>
  <c r="H345" i="6"/>
  <c r="H397" i="7" l="1"/>
  <c r="H393" i="7"/>
  <c r="C449" i="7"/>
  <c r="B473" i="7"/>
  <c r="C433" i="7"/>
  <c r="B457" i="7"/>
  <c r="H370" i="7"/>
  <c r="C418" i="7"/>
  <c r="B442" i="7"/>
  <c r="G429" i="7"/>
  <c r="H429" i="7" s="1"/>
  <c r="F429" i="7"/>
  <c r="F425" i="7"/>
  <c r="G425" i="7"/>
  <c r="H425" i="7" s="1"/>
  <c r="C453" i="7"/>
  <c r="B477" i="7"/>
  <c r="G394" i="7"/>
  <c r="F394" i="7"/>
  <c r="C445" i="7"/>
  <c r="B469" i="7"/>
  <c r="C441" i="7"/>
  <c r="B465" i="7"/>
  <c r="F421" i="7"/>
  <c r="G421" i="7"/>
  <c r="G417" i="7"/>
  <c r="F417" i="7"/>
  <c r="H406" i="7"/>
  <c r="C437" i="7"/>
  <c r="B461" i="7"/>
  <c r="F409" i="7"/>
  <c r="G409" i="7"/>
  <c r="H401" i="7"/>
  <c r="F413" i="7"/>
  <c r="G413" i="7"/>
  <c r="C470" i="6"/>
  <c r="B494" i="6"/>
  <c r="H408" i="6"/>
  <c r="H370" i="6"/>
  <c r="H388" i="6"/>
  <c r="C454" i="6"/>
  <c r="B478" i="6"/>
  <c r="C462" i="6"/>
  <c r="B486" i="6"/>
  <c r="F446" i="6"/>
  <c r="G446" i="6"/>
  <c r="F430" i="6"/>
  <c r="G430" i="6"/>
  <c r="H430" i="6" s="1"/>
  <c r="F438" i="6"/>
  <c r="G438" i="6"/>
  <c r="H438" i="6" s="1"/>
  <c r="H422" i="6"/>
  <c r="H377" i="6"/>
  <c r="H378" i="6"/>
  <c r="H386" i="6"/>
  <c r="H399" i="7"/>
  <c r="H414" i="7"/>
  <c r="H391" i="7"/>
  <c r="H398" i="7"/>
  <c r="H384" i="7"/>
  <c r="H403" i="7"/>
  <c r="H388" i="7"/>
  <c r="H400" i="6"/>
  <c r="H407" i="6"/>
  <c r="H369" i="6"/>
  <c r="B478" i="7"/>
  <c r="C478" i="7" s="1"/>
  <c r="F408" i="7"/>
  <c r="G408" i="7"/>
  <c r="F430" i="7"/>
  <c r="G430" i="7"/>
  <c r="B463" i="7"/>
  <c r="C463" i="7" s="1"/>
  <c r="F422" i="7"/>
  <c r="G422" i="7"/>
  <c r="G426" i="7"/>
  <c r="F426" i="7"/>
  <c r="H402" i="7"/>
  <c r="B456" i="7"/>
  <c r="C456" i="7" s="1"/>
  <c r="G427" i="7"/>
  <c r="F427" i="7"/>
  <c r="B474" i="7"/>
  <c r="C474" i="7" s="1"/>
  <c r="B475" i="7"/>
  <c r="C475" i="7" s="1"/>
  <c r="B460" i="7"/>
  <c r="C460" i="7" s="1"/>
  <c r="H386" i="7"/>
  <c r="B472" i="7"/>
  <c r="C472" i="7" s="1"/>
  <c r="H400" i="7"/>
  <c r="H404" i="7"/>
  <c r="G438" i="7"/>
  <c r="F438" i="7"/>
  <c r="B471" i="7"/>
  <c r="C471" i="7" s="1"/>
  <c r="G428" i="7"/>
  <c r="F428" i="7"/>
  <c r="B455" i="7"/>
  <c r="C455" i="7" s="1"/>
  <c r="H392" i="7"/>
  <c r="H387" i="7"/>
  <c r="H395" i="7"/>
  <c r="F415" i="7"/>
  <c r="G415" i="7"/>
  <c r="G412" i="7"/>
  <c r="F412" i="7"/>
  <c r="B486" i="7"/>
  <c r="C486" i="7" s="1"/>
  <c r="B476" i="7"/>
  <c r="C476" i="7" s="1"/>
  <c r="B470" i="7"/>
  <c r="C470" i="7" s="1"/>
  <c r="G424" i="7"/>
  <c r="F424" i="7"/>
  <c r="F423" i="7"/>
  <c r="G423" i="7"/>
  <c r="F407" i="7"/>
  <c r="G407" i="7"/>
  <c r="G411" i="7"/>
  <c r="F411" i="7"/>
  <c r="H396" i="7"/>
  <c r="G419" i="7"/>
  <c r="F419" i="7"/>
  <c r="G420" i="7"/>
  <c r="F420" i="7"/>
  <c r="G410" i="7"/>
  <c r="F410" i="7"/>
  <c r="G416" i="7"/>
  <c r="F416" i="7"/>
  <c r="B459" i="7"/>
  <c r="C459" i="7" s="1"/>
  <c r="B467" i="7"/>
  <c r="C467" i="7" s="1"/>
  <c r="B468" i="7"/>
  <c r="C468" i="7" s="1"/>
  <c r="B458" i="7"/>
  <c r="C458" i="7" s="1"/>
  <c r="B464" i="7"/>
  <c r="C464" i="7" s="1"/>
  <c r="G395" i="6"/>
  <c r="F395" i="6"/>
  <c r="B459" i="6"/>
  <c r="C459" i="6" s="1"/>
  <c r="G413" i="6"/>
  <c r="F413" i="6"/>
  <c r="G412" i="6"/>
  <c r="F412" i="6"/>
  <c r="G411" i="6"/>
  <c r="F411" i="6"/>
  <c r="H405" i="6"/>
  <c r="H397" i="6"/>
  <c r="H391" i="6"/>
  <c r="B457" i="6"/>
  <c r="C457" i="6" s="1"/>
  <c r="F416" i="6"/>
  <c r="G416" i="6"/>
  <c r="H380" i="6"/>
  <c r="G401" i="6"/>
  <c r="F401" i="6"/>
  <c r="B461" i="6"/>
  <c r="C461" i="6" s="1"/>
  <c r="B468" i="6"/>
  <c r="C468" i="6" s="1"/>
  <c r="H392" i="6"/>
  <c r="B450" i="6"/>
  <c r="C450" i="6" s="1"/>
  <c r="G423" i="6"/>
  <c r="F423" i="6"/>
  <c r="B477" i="6"/>
  <c r="C477" i="6" s="1"/>
  <c r="G410" i="6"/>
  <c r="F410" i="6"/>
  <c r="G409" i="6"/>
  <c r="F409" i="6"/>
  <c r="B464" i="6"/>
  <c r="C464" i="6" s="1"/>
  <c r="G420" i="6"/>
  <c r="F420" i="6"/>
  <c r="G402" i="6"/>
  <c r="F402" i="6"/>
  <c r="H396" i="6"/>
  <c r="G404" i="6"/>
  <c r="F404" i="6"/>
  <c r="B469" i="6"/>
  <c r="C469" i="6" s="1"/>
  <c r="H371" i="6"/>
  <c r="H387" i="6"/>
  <c r="B463" i="6"/>
  <c r="C463" i="6" s="1"/>
  <c r="B452" i="6"/>
  <c r="C452" i="6" s="1"/>
  <c r="B458" i="6"/>
  <c r="C458" i="6" s="1"/>
  <c r="B451" i="6"/>
  <c r="C451" i="6" s="1"/>
  <c r="G421" i="6"/>
  <c r="F421" i="6"/>
  <c r="G431" i="6"/>
  <c r="F431" i="6"/>
  <c r="G415" i="6"/>
  <c r="H415" i="6" s="1"/>
  <c r="F415" i="6"/>
  <c r="B460" i="6"/>
  <c r="C460" i="6" s="1"/>
  <c r="G432" i="6"/>
  <c r="F432" i="6"/>
  <c r="G424" i="6"/>
  <c r="F424" i="6"/>
  <c r="H379" i="6"/>
  <c r="H399" i="6"/>
  <c r="G403" i="6"/>
  <c r="F403" i="6"/>
  <c r="G394" i="6"/>
  <c r="F394" i="6"/>
  <c r="B441" i="6"/>
  <c r="C441" i="6" s="1"/>
  <c r="B479" i="6"/>
  <c r="C479" i="6" s="1"/>
  <c r="B471" i="6"/>
  <c r="C471" i="6" s="1"/>
  <c r="G429" i="6"/>
  <c r="F429" i="6"/>
  <c r="B480" i="6"/>
  <c r="C480" i="6" s="1"/>
  <c r="B472" i="6"/>
  <c r="C472" i="6" s="1"/>
  <c r="B443" i="6"/>
  <c r="C443" i="6" s="1"/>
  <c r="H385" i="6"/>
  <c r="B442" i="6"/>
  <c r="C442" i="6" s="1"/>
  <c r="G393" i="6"/>
  <c r="F393" i="6"/>
  <c r="B449" i="6"/>
  <c r="C449" i="6" s="1"/>
  <c r="H389" i="6"/>
  <c r="H421" i="7" l="1"/>
  <c r="H413" i="7"/>
  <c r="H394" i="7"/>
  <c r="C477" i="7"/>
  <c r="B501" i="7"/>
  <c r="H417" i="7"/>
  <c r="H409" i="7"/>
  <c r="G453" i="7"/>
  <c r="F453" i="7"/>
  <c r="C457" i="7"/>
  <c r="B481" i="7"/>
  <c r="G445" i="7"/>
  <c r="F445" i="7"/>
  <c r="C442" i="7"/>
  <c r="B466" i="7"/>
  <c r="C465" i="7"/>
  <c r="B489" i="7"/>
  <c r="F433" i="7"/>
  <c r="G433" i="7"/>
  <c r="C461" i="7"/>
  <c r="B485" i="7"/>
  <c r="G441" i="7"/>
  <c r="F441" i="7"/>
  <c r="C473" i="7"/>
  <c r="B497" i="7"/>
  <c r="G418" i="7"/>
  <c r="H418" i="7" s="1"/>
  <c r="F418" i="7"/>
  <c r="H408" i="7"/>
  <c r="G437" i="7"/>
  <c r="F437" i="7"/>
  <c r="C469" i="7"/>
  <c r="B493" i="7"/>
  <c r="G449" i="7"/>
  <c r="F449" i="7"/>
  <c r="C478" i="6"/>
  <c r="B502" i="6"/>
  <c r="G462" i="6"/>
  <c r="F462" i="6"/>
  <c r="G454" i="6"/>
  <c r="F454" i="6"/>
  <c r="H446" i="6"/>
  <c r="C494" i="6"/>
  <c r="B518" i="6"/>
  <c r="C486" i="6"/>
  <c r="B510" i="6"/>
  <c r="G470" i="6"/>
  <c r="F470" i="6"/>
  <c r="H393" i="6"/>
  <c r="H431" i="6"/>
  <c r="H432" i="6"/>
  <c r="H424" i="6"/>
  <c r="H394" i="6"/>
  <c r="H423" i="7"/>
  <c r="H415" i="7"/>
  <c r="H420" i="7"/>
  <c r="H412" i="7"/>
  <c r="H411" i="7"/>
  <c r="H426" i="7"/>
  <c r="H424" i="7"/>
  <c r="H422" i="7"/>
  <c r="H430" i="7"/>
  <c r="H410" i="7"/>
  <c r="H403" i="6"/>
  <c r="H421" i="6"/>
  <c r="H404" i="6"/>
  <c r="H401" i="6"/>
  <c r="H416" i="6"/>
  <c r="B494" i="7"/>
  <c r="C494" i="7" s="1"/>
  <c r="F440" i="7"/>
  <c r="G440" i="7"/>
  <c r="B483" i="7"/>
  <c r="C483" i="7" s="1"/>
  <c r="G446" i="7"/>
  <c r="F446" i="7"/>
  <c r="B495" i="7"/>
  <c r="C495" i="7" s="1"/>
  <c r="F450" i="7"/>
  <c r="G450" i="7"/>
  <c r="B482" i="7"/>
  <c r="C482" i="7" s="1"/>
  <c r="G444" i="7"/>
  <c r="F444" i="7"/>
  <c r="H419" i="7"/>
  <c r="H438" i="7"/>
  <c r="G436" i="7"/>
  <c r="F436" i="7"/>
  <c r="G432" i="7"/>
  <c r="F432" i="7"/>
  <c r="G447" i="7"/>
  <c r="F447" i="7"/>
  <c r="B492" i="7"/>
  <c r="C492" i="7" s="1"/>
  <c r="H416" i="7"/>
  <c r="G452" i="7"/>
  <c r="F452" i="7"/>
  <c r="F431" i="7"/>
  <c r="G431" i="7"/>
  <c r="B484" i="7"/>
  <c r="C484" i="7" s="1"/>
  <c r="B480" i="7"/>
  <c r="C480" i="7" s="1"/>
  <c r="B487" i="7"/>
  <c r="C487" i="7" s="1"/>
  <c r="H427" i="7"/>
  <c r="F443" i="7"/>
  <c r="G443" i="7"/>
  <c r="B500" i="7"/>
  <c r="C500" i="7" s="1"/>
  <c r="B479" i="7"/>
  <c r="C479" i="7" s="1"/>
  <c r="F451" i="7"/>
  <c r="G451" i="7"/>
  <c r="G439" i="7"/>
  <c r="F439" i="7"/>
  <c r="B491" i="7"/>
  <c r="C491" i="7" s="1"/>
  <c r="B510" i="7"/>
  <c r="C510" i="7" s="1"/>
  <c r="B496" i="7"/>
  <c r="C496" i="7" s="1"/>
  <c r="B499" i="7"/>
  <c r="C499" i="7" s="1"/>
  <c r="B502" i="7"/>
  <c r="C502" i="7" s="1"/>
  <c r="F434" i="7"/>
  <c r="G434" i="7"/>
  <c r="B488" i="7"/>
  <c r="C488" i="7" s="1"/>
  <c r="F435" i="7"/>
  <c r="G435" i="7"/>
  <c r="H407" i="7"/>
  <c r="G462" i="7"/>
  <c r="F462" i="7"/>
  <c r="H428" i="7"/>
  <c r="G448" i="7"/>
  <c r="F448" i="7"/>
  <c r="B498" i="7"/>
  <c r="C498" i="7" s="1"/>
  <c r="G454" i="7"/>
  <c r="F454" i="7"/>
  <c r="B493" i="6"/>
  <c r="C493" i="6" s="1"/>
  <c r="B466" i="6"/>
  <c r="C466" i="6" s="1"/>
  <c r="G448" i="6"/>
  <c r="F448" i="6"/>
  <c r="G436" i="6"/>
  <c r="F436" i="6"/>
  <c r="G440" i="6"/>
  <c r="F440" i="6"/>
  <c r="H423" i="6"/>
  <c r="G433" i="6"/>
  <c r="F433" i="6"/>
  <c r="H412" i="6"/>
  <c r="B496" i="6"/>
  <c r="C496" i="6" s="1"/>
  <c r="B481" i="6"/>
  <c r="C481" i="6" s="1"/>
  <c r="G418" i="6"/>
  <c r="F418" i="6"/>
  <c r="B484" i="6"/>
  <c r="C484" i="6" s="1"/>
  <c r="G426" i="6"/>
  <c r="F426" i="6"/>
  <c r="B474" i="6"/>
  <c r="C474" i="6" s="1"/>
  <c r="B473" i="6"/>
  <c r="C473" i="6" s="1"/>
  <c r="G427" i="6"/>
  <c r="F427" i="6"/>
  <c r="B487" i="6"/>
  <c r="C487" i="6" s="1"/>
  <c r="G435" i="6"/>
  <c r="F435" i="6"/>
  <c r="B488" i="6"/>
  <c r="C488" i="6" s="1"/>
  <c r="F455" i="6"/>
  <c r="G455" i="6"/>
  <c r="H455" i="6" s="1"/>
  <c r="H413" i="6"/>
  <c r="G425" i="6"/>
  <c r="F425" i="6"/>
  <c r="H429" i="6"/>
  <c r="B465" i="6"/>
  <c r="C465" i="6" s="1"/>
  <c r="B482" i="6"/>
  <c r="C482" i="6" s="1"/>
  <c r="H402" i="6"/>
  <c r="H410" i="6"/>
  <c r="G444" i="6"/>
  <c r="F444" i="6"/>
  <c r="B483" i="6"/>
  <c r="C483" i="6" s="1"/>
  <c r="B476" i="6"/>
  <c r="C476" i="6" s="1"/>
  <c r="B503" i="6"/>
  <c r="C503" i="6" s="1"/>
  <c r="B475" i="6"/>
  <c r="C475" i="6" s="1"/>
  <c r="B467" i="6"/>
  <c r="C467" i="6" s="1"/>
  <c r="B495" i="6"/>
  <c r="C495" i="6" s="1"/>
  <c r="G417" i="6"/>
  <c r="F417" i="6"/>
  <c r="G434" i="6"/>
  <c r="F434" i="6"/>
  <c r="G453" i="6"/>
  <c r="F453" i="6"/>
  <c r="B492" i="6"/>
  <c r="C492" i="6" s="1"/>
  <c r="H411" i="6"/>
  <c r="B485" i="6"/>
  <c r="C485" i="6" s="1"/>
  <c r="G456" i="6"/>
  <c r="F456" i="6"/>
  <c r="B504" i="6"/>
  <c r="C504" i="6" s="1"/>
  <c r="G439" i="6"/>
  <c r="F439" i="6"/>
  <c r="H409" i="6"/>
  <c r="G419" i="6"/>
  <c r="F419" i="6"/>
  <c r="G447" i="6"/>
  <c r="F447" i="6"/>
  <c r="G428" i="6"/>
  <c r="F428" i="6"/>
  <c r="G445" i="6"/>
  <c r="F445" i="6"/>
  <c r="H420" i="6"/>
  <c r="B501" i="6"/>
  <c r="C501" i="6" s="1"/>
  <c r="G437" i="6"/>
  <c r="F437" i="6"/>
  <c r="H395" i="6"/>
  <c r="H434" i="7" l="1"/>
  <c r="H441" i="7"/>
  <c r="H443" i="7"/>
  <c r="H445" i="6"/>
  <c r="H454" i="6"/>
  <c r="C493" i="7"/>
  <c r="B517" i="7"/>
  <c r="G473" i="7"/>
  <c r="F473" i="7"/>
  <c r="F465" i="7"/>
  <c r="G465" i="7"/>
  <c r="H453" i="7"/>
  <c r="F469" i="7"/>
  <c r="G469" i="7"/>
  <c r="C466" i="7"/>
  <c r="B490" i="7"/>
  <c r="F442" i="7"/>
  <c r="G442" i="7"/>
  <c r="H442" i="7" s="1"/>
  <c r="H449" i="7"/>
  <c r="H437" i="7"/>
  <c r="C485" i="7"/>
  <c r="B509" i="7"/>
  <c r="C501" i="7"/>
  <c r="B525" i="7"/>
  <c r="F457" i="7"/>
  <c r="G457" i="7"/>
  <c r="H457" i="7" s="1"/>
  <c r="C497" i="7"/>
  <c r="B521" i="7"/>
  <c r="F461" i="7"/>
  <c r="G461" i="7"/>
  <c r="H445" i="7"/>
  <c r="G477" i="7"/>
  <c r="H477" i="7" s="1"/>
  <c r="F477" i="7"/>
  <c r="C489" i="7"/>
  <c r="B513" i="7"/>
  <c r="H433" i="7"/>
  <c r="C481" i="7"/>
  <c r="B505" i="7"/>
  <c r="G494" i="6"/>
  <c r="F494" i="6"/>
  <c r="H470" i="6"/>
  <c r="C510" i="6"/>
  <c r="B534" i="6"/>
  <c r="H462" i="6"/>
  <c r="G486" i="6"/>
  <c r="F486" i="6"/>
  <c r="C502" i="6"/>
  <c r="B526" i="6"/>
  <c r="C518" i="6"/>
  <c r="B542" i="6"/>
  <c r="G478" i="6"/>
  <c r="H478" i="6" s="1"/>
  <c r="F478" i="6"/>
  <c r="H450" i="7"/>
  <c r="H440" i="6"/>
  <c r="H435" i="6"/>
  <c r="H435" i="7"/>
  <c r="H451" i="7"/>
  <c r="H431" i="7"/>
  <c r="H447" i="7"/>
  <c r="H454" i="7"/>
  <c r="H432" i="7"/>
  <c r="H440" i="7"/>
  <c r="H428" i="6"/>
  <c r="H417" i="6"/>
  <c r="H444" i="6"/>
  <c r="H447" i="6"/>
  <c r="F459" i="7"/>
  <c r="G459" i="7"/>
  <c r="B522" i="7"/>
  <c r="C522" i="7" s="1"/>
  <c r="H462" i="7"/>
  <c r="G486" i="7"/>
  <c r="F486" i="7"/>
  <c r="B511" i="7"/>
  <c r="C511" i="7" s="1"/>
  <c r="B516" i="7"/>
  <c r="C516" i="7" s="1"/>
  <c r="B506" i="7"/>
  <c r="C506" i="7" s="1"/>
  <c r="B507" i="7"/>
  <c r="C507" i="7" s="1"/>
  <c r="B534" i="7"/>
  <c r="C534" i="7" s="1"/>
  <c r="B526" i="7"/>
  <c r="C526" i="7" s="1"/>
  <c r="F467" i="7"/>
  <c r="G467" i="7"/>
  <c r="H467" i="7" s="1"/>
  <c r="B503" i="7"/>
  <c r="C503" i="7" s="1"/>
  <c r="G463" i="7"/>
  <c r="F463" i="7"/>
  <c r="B519" i="7"/>
  <c r="C519" i="7" s="1"/>
  <c r="H448" i="7"/>
  <c r="G478" i="7"/>
  <c r="F478" i="7"/>
  <c r="B515" i="7"/>
  <c r="C515" i="7" s="1"/>
  <c r="F455" i="7"/>
  <c r="G455" i="7"/>
  <c r="B504" i="7"/>
  <c r="C504" i="7" s="1"/>
  <c r="G471" i="7"/>
  <c r="F471" i="7"/>
  <c r="F475" i="7"/>
  <c r="G475" i="7"/>
  <c r="G476" i="7"/>
  <c r="F476" i="7"/>
  <c r="F456" i="7"/>
  <c r="G456" i="7"/>
  <c r="H452" i="7"/>
  <c r="H436" i="7"/>
  <c r="F474" i="7"/>
  <c r="G474" i="7"/>
  <c r="H474" i="7" s="1"/>
  <c r="F458" i="7"/>
  <c r="G458" i="7"/>
  <c r="B512" i="7"/>
  <c r="C512" i="7" s="1"/>
  <c r="B523" i="7"/>
  <c r="C523" i="7" s="1"/>
  <c r="B524" i="7"/>
  <c r="C524" i="7" s="1"/>
  <c r="G460" i="7"/>
  <c r="F460" i="7"/>
  <c r="G468" i="7"/>
  <c r="F468" i="7"/>
  <c r="G464" i="7"/>
  <c r="F464" i="7"/>
  <c r="B520" i="7"/>
  <c r="C520" i="7" s="1"/>
  <c r="B508" i="7"/>
  <c r="C508" i="7" s="1"/>
  <c r="B518" i="7"/>
  <c r="C518" i="7" s="1"/>
  <c r="G472" i="7"/>
  <c r="F472" i="7"/>
  <c r="H439" i="7"/>
  <c r="H444" i="7"/>
  <c r="H446" i="7"/>
  <c r="G470" i="7"/>
  <c r="F470" i="7"/>
  <c r="H453" i="6"/>
  <c r="H436" i="6"/>
  <c r="H456" i="6"/>
  <c r="G459" i="6"/>
  <c r="F459" i="6"/>
  <c r="G441" i="6"/>
  <c r="F441" i="6"/>
  <c r="B498" i="6"/>
  <c r="C498" i="6" s="1"/>
  <c r="H433" i="6"/>
  <c r="G452" i="6"/>
  <c r="F452" i="6"/>
  <c r="B517" i="6"/>
  <c r="C517" i="6" s="1"/>
  <c r="B491" i="6"/>
  <c r="C491" i="6" s="1"/>
  <c r="B508" i="6"/>
  <c r="C508" i="6" s="1"/>
  <c r="G461" i="6"/>
  <c r="F461" i="6"/>
  <c r="H434" i="6"/>
  <c r="B507" i="6"/>
  <c r="C507" i="6" s="1"/>
  <c r="B489" i="6"/>
  <c r="C489" i="6" s="1"/>
  <c r="B511" i="6"/>
  <c r="C511" i="6" s="1"/>
  <c r="F450" i="6"/>
  <c r="G450" i="6"/>
  <c r="H418" i="6"/>
  <c r="G443" i="6"/>
  <c r="F443" i="6"/>
  <c r="G449" i="6"/>
  <c r="F449" i="6"/>
  <c r="H419" i="6"/>
  <c r="F458" i="6"/>
  <c r="G458" i="6"/>
  <c r="H439" i="6"/>
  <c r="B509" i="6"/>
  <c r="C509" i="6" s="1"/>
  <c r="G451" i="6"/>
  <c r="H451" i="6" s="1"/>
  <c r="F451" i="6"/>
  <c r="G463" i="6"/>
  <c r="F463" i="6"/>
  <c r="F457" i="6"/>
  <c r="G457" i="6"/>
  <c r="H448" i="6"/>
  <c r="B506" i="6"/>
  <c r="C506" i="6" s="1"/>
  <c r="B500" i="6"/>
  <c r="C500" i="6" s="1"/>
  <c r="B528" i="6"/>
  <c r="C528" i="6" s="1"/>
  <c r="B499" i="6"/>
  <c r="C499" i="6" s="1"/>
  <c r="B512" i="6"/>
  <c r="C512" i="6" s="1"/>
  <c r="B505" i="6"/>
  <c r="C505" i="6" s="1"/>
  <c r="G442" i="6"/>
  <c r="F442" i="6"/>
  <c r="B497" i="6"/>
  <c r="C497" i="6" s="1"/>
  <c r="H437" i="6"/>
  <c r="G480" i="6"/>
  <c r="F480" i="6"/>
  <c r="G468" i="6"/>
  <c r="F468" i="6"/>
  <c r="B519" i="6"/>
  <c r="C519" i="6" s="1"/>
  <c r="B527" i="6"/>
  <c r="C527" i="6" s="1"/>
  <c r="G464" i="6"/>
  <c r="F464" i="6"/>
  <c r="H427" i="6"/>
  <c r="B520" i="6"/>
  <c r="C520" i="6" s="1"/>
  <c r="B490" i="6"/>
  <c r="C490" i="6" s="1"/>
  <c r="B525" i="6"/>
  <c r="C525" i="6" s="1"/>
  <c r="G460" i="6"/>
  <c r="F460" i="6"/>
  <c r="G477" i="6"/>
  <c r="F477" i="6"/>
  <c r="B516" i="6"/>
  <c r="C516" i="6" s="1"/>
  <c r="G471" i="6"/>
  <c r="F471" i="6"/>
  <c r="G479" i="6"/>
  <c r="F479" i="6"/>
  <c r="H425" i="6"/>
  <c r="H426" i="6"/>
  <c r="G472" i="6"/>
  <c r="F472" i="6"/>
  <c r="G469" i="6"/>
  <c r="F469" i="6"/>
  <c r="H465" i="7" l="1"/>
  <c r="C513" i="7"/>
  <c r="B537" i="7"/>
  <c r="F497" i="7"/>
  <c r="G497" i="7"/>
  <c r="H497" i="7" s="1"/>
  <c r="F489" i="7"/>
  <c r="G489" i="7"/>
  <c r="G485" i="7"/>
  <c r="F485" i="7"/>
  <c r="C525" i="7"/>
  <c r="B549" i="7"/>
  <c r="C490" i="7"/>
  <c r="B514" i="7"/>
  <c r="H473" i="7"/>
  <c r="G481" i="7"/>
  <c r="F481" i="7"/>
  <c r="G501" i="7"/>
  <c r="F501" i="7"/>
  <c r="F466" i="7"/>
  <c r="G466" i="7"/>
  <c r="C517" i="7"/>
  <c r="B541" i="7"/>
  <c r="C521" i="7"/>
  <c r="B545" i="7"/>
  <c r="C505" i="7"/>
  <c r="B529" i="7"/>
  <c r="H461" i="7"/>
  <c r="C509" i="7"/>
  <c r="B533" i="7"/>
  <c r="H469" i="7"/>
  <c r="G493" i="7"/>
  <c r="F493" i="7"/>
  <c r="H486" i="6"/>
  <c r="C534" i="6"/>
  <c r="B558" i="6"/>
  <c r="C542" i="6"/>
  <c r="B566" i="6"/>
  <c r="G510" i="6"/>
  <c r="F510" i="6"/>
  <c r="G518" i="6"/>
  <c r="F518" i="6"/>
  <c r="C526" i="6"/>
  <c r="B550" i="6"/>
  <c r="G502" i="6"/>
  <c r="F502" i="6"/>
  <c r="H494" i="6"/>
  <c r="H461" i="6"/>
  <c r="H441" i="6"/>
  <c r="H459" i="6"/>
  <c r="H452" i="6"/>
  <c r="H478" i="7"/>
  <c r="H472" i="7"/>
  <c r="H458" i="7"/>
  <c r="H460" i="7"/>
  <c r="H468" i="7"/>
  <c r="H456" i="7"/>
  <c r="H459" i="7"/>
  <c r="H443" i="6"/>
  <c r="H471" i="6"/>
  <c r="H460" i="6"/>
  <c r="H449" i="6"/>
  <c r="B531" i="7"/>
  <c r="C531" i="7" s="1"/>
  <c r="H476" i="7"/>
  <c r="G484" i="7"/>
  <c r="F484" i="7"/>
  <c r="B536" i="7"/>
  <c r="C536" i="7" s="1"/>
  <c r="H475" i="7"/>
  <c r="H455" i="7"/>
  <c r="B543" i="7"/>
  <c r="C543" i="7" s="1"/>
  <c r="B530" i="7"/>
  <c r="C530" i="7" s="1"/>
  <c r="H486" i="7"/>
  <c r="G488" i="7"/>
  <c r="F488" i="7"/>
  <c r="B532" i="7"/>
  <c r="C532" i="7" s="1"/>
  <c r="G502" i="7"/>
  <c r="F502" i="7"/>
  <c r="B547" i="7"/>
  <c r="C547" i="7" s="1"/>
  <c r="F479" i="7"/>
  <c r="G479" i="7"/>
  <c r="F482" i="7"/>
  <c r="G482" i="7"/>
  <c r="B542" i="7"/>
  <c r="C542" i="7" s="1"/>
  <c r="F496" i="7"/>
  <c r="G496" i="7"/>
  <c r="G500" i="7"/>
  <c r="F500" i="7"/>
  <c r="B539" i="7"/>
  <c r="C539" i="7" s="1"/>
  <c r="B550" i="7"/>
  <c r="C550" i="7" s="1"/>
  <c r="F498" i="7"/>
  <c r="G498" i="7"/>
  <c r="B535" i="7"/>
  <c r="C535" i="7" s="1"/>
  <c r="G494" i="7"/>
  <c r="F494" i="7"/>
  <c r="B544" i="7"/>
  <c r="C544" i="7" s="1"/>
  <c r="B548" i="7"/>
  <c r="C548" i="7" s="1"/>
  <c r="H471" i="7"/>
  <c r="F491" i="7"/>
  <c r="G491" i="7"/>
  <c r="F510" i="7"/>
  <c r="G510" i="7"/>
  <c r="G492" i="7"/>
  <c r="F492" i="7"/>
  <c r="B546" i="7"/>
  <c r="C546" i="7" s="1"/>
  <c r="B528" i="7"/>
  <c r="C528" i="7" s="1"/>
  <c r="G480" i="7"/>
  <c r="F480" i="7"/>
  <c r="H470" i="7"/>
  <c r="H463" i="7"/>
  <c r="B558" i="7"/>
  <c r="C558" i="7" s="1"/>
  <c r="B540" i="7"/>
  <c r="C540" i="7" s="1"/>
  <c r="G495" i="7"/>
  <c r="F495" i="7"/>
  <c r="H464" i="7"/>
  <c r="F499" i="7"/>
  <c r="G499" i="7"/>
  <c r="B527" i="7"/>
  <c r="C527" i="7" s="1"/>
  <c r="F483" i="7"/>
  <c r="G483" i="7"/>
  <c r="G487" i="7"/>
  <c r="F487" i="7"/>
  <c r="B552" i="6"/>
  <c r="C552" i="6" s="1"/>
  <c r="B513" i="6"/>
  <c r="C513" i="6" s="1"/>
  <c r="H479" i="6"/>
  <c r="H442" i="6"/>
  <c r="F465" i="6"/>
  <c r="G465" i="6"/>
  <c r="G484" i="6"/>
  <c r="F484" i="6"/>
  <c r="H469" i="6"/>
  <c r="H468" i="6"/>
  <c r="B529" i="6"/>
  <c r="C529" i="6" s="1"/>
  <c r="G476" i="6"/>
  <c r="F476" i="6"/>
  <c r="H463" i="6"/>
  <c r="H458" i="6"/>
  <c r="H450" i="6"/>
  <c r="F483" i="6"/>
  <c r="G483" i="6"/>
  <c r="B532" i="6"/>
  <c r="C532" i="6" s="1"/>
  <c r="B522" i="6"/>
  <c r="C522" i="6" s="1"/>
  <c r="B533" i="6"/>
  <c r="C533" i="6" s="1"/>
  <c r="H477" i="6"/>
  <c r="B531" i="6"/>
  <c r="C531" i="6" s="1"/>
  <c r="G492" i="6"/>
  <c r="F492" i="6"/>
  <c r="G501" i="6"/>
  <c r="F501" i="6"/>
  <c r="H464" i="6"/>
  <c r="H480" i="6"/>
  <c r="B536" i="6"/>
  <c r="C536" i="6" s="1"/>
  <c r="B530" i="6"/>
  <c r="C530" i="6" s="1"/>
  <c r="B535" i="6"/>
  <c r="C535" i="6" s="1"/>
  <c r="B515" i="6"/>
  <c r="C515" i="6" s="1"/>
  <c r="B544" i="6"/>
  <c r="C544" i="6" s="1"/>
  <c r="G496" i="6"/>
  <c r="F496" i="6"/>
  <c r="F481" i="6"/>
  <c r="G481" i="6"/>
  <c r="H481" i="6" s="1"/>
  <c r="H472" i="6"/>
  <c r="B540" i="6"/>
  <c r="C540" i="6" s="1"/>
  <c r="B549" i="6"/>
  <c r="C549" i="6" s="1"/>
  <c r="B551" i="6"/>
  <c r="C551" i="6" s="1"/>
  <c r="G488" i="6"/>
  <c r="F488" i="6"/>
  <c r="F482" i="6"/>
  <c r="G482" i="6"/>
  <c r="H482" i="6" s="1"/>
  <c r="G487" i="6"/>
  <c r="F487" i="6"/>
  <c r="G493" i="6"/>
  <c r="F493" i="6"/>
  <c r="G495" i="6"/>
  <c r="F495" i="6"/>
  <c r="G504" i="6"/>
  <c r="F504" i="6"/>
  <c r="F467" i="6"/>
  <c r="G467" i="6"/>
  <c r="G503" i="6"/>
  <c r="F503" i="6"/>
  <c r="F473" i="6"/>
  <c r="G473" i="6"/>
  <c r="F475" i="6"/>
  <c r="G475" i="6"/>
  <c r="B541" i="6"/>
  <c r="C541" i="6" s="1"/>
  <c r="B524" i="6"/>
  <c r="C524" i="6" s="1"/>
  <c r="F474" i="6"/>
  <c r="G474" i="6"/>
  <c r="H474" i="6" s="1"/>
  <c r="B514" i="6"/>
  <c r="C514" i="6" s="1"/>
  <c r="F466" i="6"/>
  <c r="G466" i="6"/>
  <c r="B543" i="6"/>
  <c r="C543" i="6" s="1"/>
  <c r="B521" i="6"/>
  <c r="C521" i="6" s="1"/>
  <c r="B523" i="6"/>
  <c r="C523" i="6" s="1"/>
  <c r="H457" i="6"/>
  <c r="G485" i="6"/>
  <c r="F485" i="6"/>
  <c r="H501" i="7" l="1"/>
  <c r="H518" i="6"/>
  <c r="H485" i="7"/>
  <c r="H480" i="7"/>
  <c r="H493" i="7"/>
  <c r="F521" i="7"/>
  <c r="G521" i="7"/>
  <c r="H521" i="7" s="1"/>
  <c r="H481" i="7"/>
  <c r="H489" i="7"/>
  <c r="H499" i="7"/>
  <c r="C541" i="7"/>
  <c r="B565" i="7"/>
  <c r="C545" i="7"/>
  <c r="B569" i="7"/>
  <c r="C533" i="7"/>
  <c r="B557" i="7"/>
  <c r="F517" i="7"/>
  <c r="G517" i="7"/>
  <c r="H517" i="7" s="1"/>
  <c r="C514" i="7"/>
  <c r="B538" i="7"/>
  <c r="F505" i="7"/>
  <c r="G505" i="7"/>
  <c r="H505" i="7" s="1"/>
  <c r="G509" i="7"/>
  <c r="H509" i="7" s="1"/>
  <c r="F509" i="7"/>
  <c r="H466" i="7"/>
  <c r="F490" i="7"/>
  <c r="G490" i="7"/>
  <c r="C549" i="7"/>
  <c r="B573" i="7"/>
  <c r="C537" i="7"/>
  <c r="B561" i="7"/>
  <c r="C529" i="7"/>
  <c r="B553" i="7"/>
  <c r="G525" i="7"/>
  <c r="F525" i="7"/>
  <c r="F513" i="7"/>
  <c r="G513" i="7"/>
  <c r="H485" i="6"/>
  <c r="H510" i="6"/>
  <c r="C566" i="6"/>
  <c r="B590" i="6"/>
  <c r="H502" i="6"/>
  <c r="G542" i="6"/>
  <c r="F542" i="6"/>
  <c r="C550" i="6"/>
  <c r="B574" i="6"/>
  <c r="C558" i="6"/>
  <c r="B582" i="6"/>
  <c r="G526" i="6"/>
  <c r="F526" i="6"/>
  <c r="G534" i="6"/>
  <c r="F534" i="6"/>
  <c r="H467" i="6"/>
  <c r="H501" i="6"/>
  <c r="H495" i="6"/>
  <c r="H503" i="6"/>
  <c r="H466" i="6"/>
  <c r="H465" i="6"/>
  <c r="H475" i="6"/>
  <c r="H483" i="6"/>
  <c r="H491" i="7"/>
  <c r="H492" i="7"/>
  <c r="H494" i="7"/>
  <c r="H484" i="7"/>
  <c r="H487" i="7"/>
  <c r="H496" i="7"/>
  <c r="H483" i="7"/>
  <c r="H479" i="7"/>
  <c r="H473" i="6"/>
  <c r="H487" i="6"/>
  <c r="H492" i="6"/>
  <c r="B582" i="7"/>
  <c r="C582" i="7" s="1"/>
  <c r="G503" i="7"/>
  <c r="F503" i="7"/>
  <c r="H495" i="7"/>
  <c r="G504" i="7"/>
  <c r="F504" i="7"/>
  <c r="H510" i="7"/>
  <c r="B568" i="7"/>
  <c r="C568" i="7" s="1"/>
  <c r="H498" i="7"/>
  <c r="F523" i="7"/>
  <c r="G523" i="7"/>
  <c r="B556" i="7"/>
  <c r="C556" i="7" s="1"/>
  <c r="B567" i="7"/>
  <c r="C567" i="7" s="1"/>
  <c r="F506" i="7"/>
  <c r="G506" i="7"/>
  <c r="B552" i="7"/>
  <c r="C552" i="7" s="1"/>
  <c r="H482" i="7"/>
  <c r="G519" i="7"/>
  <c r="F519" i="7"/>
  <c r="F515" i="7"/>
  <c r="G515" i="7"/>
  <c r="H500" i="7"/>
  <c r="B551" i="7"/>
  <c r="C551" i="7" s="1"/>
  <c r="F520" i="7"/>
  <c r="G520" i="7"/>
  <c r="F518" i="7"/>
  <c r="G518" i="7"/>
  <c r="G516" i="7"/>
  <c r="F516" i="7"/>
  <c r="B570" i="7"/>
  <c r="C570" i="7" s="1"/>
  <c r="B559" i="7"/>
  <c r="C559" i="7" s="1"/>
  <c r="B574" i="7"/>
  <c r="C574" i="7" s="1"/>
  <c r="H502" i="7"/>
  <c r="H488" i="7"/>
  <c r="G512" i="7"/>
  <c r="F512" i="7"/>
  <c r="B571" i="7"/>
  <c r="C571" i="7" s="1"/>
  <c r="B564" i="7"/>
  <c r="C564" i="7" s="1"/>
  <c r="F522" i="7"/>
  <c r="G522" i="7"/>
  <c r="G524" i="7"/>
  <c r="F524" i="7"/>
  <c r="G511" i="7"/>
  <c r="F511" i="7"/>
  <c r="F526" i="7"/>
  <c r="G526" i="7"/>
  <c r="B560" i="7"/>
  <c r="C560" i="7" s="1"/>
  <c r="F507" i="7"/>
  <c r="G507" i="7"/>
  <c r="G508" i="7"/>
  <c r="F508" i="7"/>
  <c r="F534" i="7"/>
  <c r="G534" i="7"/>
  <c r="B572" i="7"/>
  <c r="C572" i="7" s="1"/>
  <c r="B563" i="7"/>
  <c r="C563" i="7" s="1"/>
  <c r="B566" i="7"/>
  <c r="C566" i="7" s="1"/>
  <c r="B554" i="7"/>
  <c r="C554" i="7" s="1"/>
  <c r="B555" i="7"/>
  <c r="C555" i="7" s="1"/>
  <c r="B539" i="6"/>
  <c r="C539" i="6" s="1"/>
  <c r="F505" i="6"/>
  <c r="G505" i="6"/>
  <c r="H505" i="6" s="1"/>
  <c r="B545" i="6"/>
  <c r="C545" i="6" s="1"/>
  <c r="B538" i="6"/>
  <c r="C538" i="6" s="1"/>
  <c r="H488" i="6"/>
  <c r="B559" i="6"/>
  <c r="C559" i="6" s="1"/>
  <c r="G509" i="6"/>
  <c r="F509" i="6"/>
  <c r="B553" i="6"/>
  <c r="C553" i="6" s="1"/>
  <c r="B556" i="6"/>
  <c r="C556" i="6" s="1"/>
  <c r="F497" i="6"/>
  <c r="G497" i="6"/>
  <c r="F490" i="6"/>
  <c r="G490" i="6"/>
  <c r="H493" i="6"/>
  <c r="B575" i="6"/>
  <c r="C575" i="6" s="1"/>
  <c r="G511" i="6"/>
  <c r="F511" i="6"/>
  <c r="B557" i="6"/>
  <c r="C557" i="6" s="1"/>
  <c r="B565" i="6"/>
  <c r="C565" i="6" s="1"/>
  <c r="G527" i="6"/>
  <c r="F527" i="6"/>
  <c r="G519" i="6"/>
  <c r="F519" i="6"/>
  <c r="G525" i="6"/>
  <c r="F525" i="6"/>
  <c r="H496" i="6"/>
  <c r="B554" i="6"/>
  <c r="C554" i="6" s="1"/>
  <c r="F489" i="6"/>
  <c r="G489" i="6"/>
  <c r="B547" i="6"/>
  <c r="C547" i="6" s="1"/>
  <c r="G500" i="6"/>
  <c r="F500" i="6"/>
  <c r="B573" i="6"/>
  <c r="C573" i="6" s="1"/>
  <c r="G520" i="6"/>
  <c r="F520" i="6"/>
  <c r="F506" i="6"/>
  <c r="G506" i="6"/>
  <c r="B546" i="6"/>
  <c r="C546" i="6" s="1"/>
  <c r="B537" i="6"/>
  <c r="C537" i="6" s="1"/>
  <c r="B548" i="6"/>
  <c r="C548" i="6" s="1"/>
  <c r="H504" i="6"/>
  <c r="G516" i="6"/>
  <c r="F516" i="6"/>
  <c r="B568" i="6"/>
  <c r="C568" i="6" s="1"/>
  <c r="G512" i="6"/>
  <c r="F512" i="6"/>
  <c r="F507" i="6"/>
  <c r="G507" i="6"/>
  <c r="F498" i="6"/>
  <c r="G498" i="6"/>
  <c r="G528" i="6"/>
  <c r="F528" i="6"/>
  <c r="B567" i="6"/>
  <c r="C567" i="6" s="1"/>
  <c r="F499" i="6"/>
  <c r="G499" i="6"/>
  <c r="H499" i="6" s="1"/>
  <c r="G517" i="6"/>
  <c r="F517" i="6"/>
  <c r="B564" i="6"/>
  <c r="C564" i="6" s="1"/>
  <c r="F491" i="6"/>
  <c r="G491" i="6"/>
  <c r="B560" i="6"/>
  <c r="C560" i="6" s="1"/>
  <c r="B555" i="6"/>
  <c r="C555" i="6" s="1"/>
  <c r="G508" i="6"/>
  <c r="F508" i="6"/>
  <c r="H476" i="6"/>
  <c r="H484" i="6"/>
  <c r="B576" i="6"/>
  <c r="C576" i="6" s="1"/>
  <c r="H515" i="7" l="1"/>
  <c r="H525" i="7"/>
  <c r="H506" i="6"/>
  <c r="H507" i="7"/>
  <c r="F529" i="7"/>
  <c r="G529" i="7"/>
  <c r="C557" i="7"/>
  <c r="B581" i="7"/>
  <c r="C561" i="7"/>
  <c r="B585" i="7"/>
  <c r="G533" i="7"/>
  <c r="F533" i="7"/>
  <c r="G537" i="7"/>
  <c r="F537" i="7"/>
  <c r="C569" i="7"/>
  <c r="B593" i="7"/>
  <c r="H526" i="7"/>
  <c r="H513" i="7"/>
  <c r="C573" i="7"/>
  <c r="B597" i="7"/>
  <c r="G545" i="7"/>
  <c r="H545" i="7" s="1"/>
  <c r="F545" i="7"/>
  <c r="G549" i="7"/>
  <c r="F549" i="7"/>
  <c r="C538" i="7"/>
  <c r="B562" i="7"/>
  <c r="C565" i="7"/>
  <c r="B589" i="7"/>
  <c r="C553" i="7"/>
  <c r="B577" i="7"/>
  <c r="H490" i="7"/>
  <c r="F514" i="7"/>
  <c r="G514" i="7"/>
  <c r="G541" i="7"/>
  <c r="F541" i="7"/>
  <c r="G550" i="6"/>
  <c r="F550" i="6"/>
  <c r="H534" i="6"/>
  <c r="H542" i="6"/>
  <c r="H508" i="6"/>
  <c r="C582" i="6"/>
  <c r="B606" i="6"/>
  <c r="F566" i="6"/>
  <c r="G566" i="6"/>
  <c r="H526" i="6"/>
  <c r="G558" i="6"/>
  <c r="F558" i="6"/>
  <c r="H520" i="6"/>
  <c r="C590" i="6"/>
  <c r="B614" i="6"/>
  <c r="C574" i="6"/>
  <c r="B598" i="6"/>
  <c r="H497" i="6"/>
  <c r="H528" i="6"/>
  <c r="H507" i="6"/>
  <c r="H516" i="7"/>
  <c r="H511" i="7"/>
  <c r="H506" i="7"/>
  <c r="H523" i="7"/>
  <c r="H520" i="7"/>
  <c r="H534" i="7"/>
  <c r="H522" i="7"/>
  <c r="H518" i="7"/>
  <c r="H517" i="6"/>
  <c r="H516" i="6"/>
  <c r="H509" i="6"/>
  <c r="H491" i="6"/>
  <c r="H525" i="6"/>
  <c r="B578" i="7"/>
  <c r="C578" i="7" s="1"/>
  <c r="F542" i="7"/>
  <c r="G542" i="7"/>
  <c r="B595" i="7"/>
  <c r="C595" i="7" s="1"/>
  <c r="B590" i="7"/>
  <c r="C590" i="7" s="1"/>
  <c r="G536" i="7"/>
  <c r="F536" i="7"/>
  <c r="B583" i="7"/>
  <c r="C583" i="7" s="1"/>
  <c r="H504" i="7"/>
  <c r="G528" i="7"/>
  <c r="F528" i="7"/>
  <c r="H524" i="7"/>
  <c r="B576" i="7"/>
  <c r="C576" i="7" s="1"/>
  <c r="B587" i="7"/>
  <c r="C587" i="7" s="1"/>
  <c r="B584" i="7"/>
  <c r="C584" i="7" s="1"/>
  <c r="F535" i="7"/>
  <c r="G535" i="7"/>
  <c r="H519" i="7"/>
  <c r="G539" i="7"/>
  <c r="F539" i="7"/>
  <c r="F540" i="7"/>
  <c r="G540" i="7"/>
  <c r="G546" i="7"/>
  <c r="F546" i="7"/>
  <c r="B580" i="7"/>
  <c r="C580" i="7" s="1"/>
  <c r="F550" i="7"/>
  <c r="G550" i="7"/>
  <c r="B579" i="7"/>
  <c r="C579" i="7" s="1"/>
  <c r="H508" i="7"/>
  <c r="B588" i="7"/>
  <c r="C588" i="7" s="1"/>
  <c r="H512" i="7"/>
  <c r="B594" i="7"/>
  <c r="C594" i="7" s="1"/>
  <c r="B591" i="7"/>
  <c r="C591" i="7" s="1"/>
  <c r="H503" i="7"/>
  <c r="B598" i="7"/>
  <c r="C598" i="7" s="1"/>
  <c r="G531" i="7"/>
  <c r="F531" i="7"/>
  <c r="F548" i="7"/>
  <c r="G548" i="7"/>
  <c r="B575" i="7"/>
  <c r="C575" i="7" s="1"/>
  <c r="F543" i="7"/>
  <c r="G543" i="7"/>
  <c r="G544" i="7"/>
  <c r="F544" i="7"/>
  <c r="F558" i="7"/>
  <c r="G558" i="7"/>
  <c r="G547" i="7"/>
  <c r="F547" i="7"/>
  <c r="F530" i="7"/>
  <c r="G530" i="7"/>
  <c r="B596" i="7"/>
  <c r="C596" i="7" s="1"/>
  <c r="G527" i="7"/>
  <c r="F527" i="7"/>
  <c r="F532" i="7"/>
  <c r="G532" i="7"/>
  <c r="B592" i="7"/>
  <c r="C592" i="7" s="1"/>
  <c r="B606" i="7"/>
  <c r="C606" i="7" s="1"/>
  <c r="B599" i="6"/>
  <c r="C599" i="6" s="1"/>
  <c r="B584" i="6"/>
  <c r="C584" i="6" s="1"/>
  <c r="B570" i="6"/>
  <c r="C570" i="6" s="1"/>
  <c r="H500" i="6"/>
  <c r="F530" i="6"/>
  <c r="G530" i="6"/>
  <c r="H527" i="6"/>
  <c r="G551" i="6"/>
  <c r="F551" i="6"/>
  <c r="B583" i="6"/>
  <c r="C583" i="6" s="1"/>
  <c r="F514" i="6"/>
  <c r="G514" i="6"/>
  <c r="F522" i="6"/>
  <c r="G522" i="6"/>
  <c r="G524" i="6"/>
  <c r="F524" i="6"/>
  <c r="G523" i="6"/>
  <c r="F523" i="6"/>
  <c r="B578" i="6"/>
  <c r="C578" i="6" s="1"/>
  <c r="G541" i="6"/>
  <c r="F541" i="6"/>
  <c r="G535" i="6"/>
  <c r="F535" i="6"/>
  <c r="F521" i="6"/>
  <c r="G521" i="6"/>
  <c r="B600" i="6"/>
  <c r="C600" i="6" s="1"/>
  <c r="B591" i="6"/>
  <c r="C591" i="6" s="1"/>
  <c r="B572" i="6"/>
  <c r="C572" i="6" s="1"/>
  <c r="B571" i="6"/>
  <c r="C571" i="6" s="1"/>
  <c r="B589" i="6"/>
  <c r="C589" i="6" s="1"/>
  <c r="G532" i="6"/>
  <c r="H532" i="6" s="1"/>
  <c r="F532" i="6"/>
  <c r="B569" i="6"/>
  <c r="C569" i="6" s="1"/>
  <c r="G536" i="6"/>
  <c r="F536" i="6"/>
  <c r="G543" i="6"/>
  <c r="F543" i="6"/>
  <c r="H512" i="6"/>
  <c r="F513" i="6"/>
  <c r="G513" i="6"/>
  <c r="H489" i="6"/>
  <c r="G533" i="6"/>
  <c r="F533" i="6"/>
  <c r="B580" i="6"/>
  <c r="C580" i="6" s="1"/>
  <c r="B562" i="6"/>
  <c r="C562" i="6" s="1"/>
  <c r="G540" i="6"/>
  <c r="F540" i="6"/>
  <c r="B592" i="6"/>
  <c r="C592" i="6" s="1"/>
  <c r="B561" i="6"/>
  <c r="C561" i="6" s="1"/>
  <c r="B581" i="6"/>
  <c r="C581" i="6" s="1"/>
  <c r="F529" i="6"/>
  <c r="G529" i="6"/>
  <c r="B588" i="6"/>
  <c r="C588" i="6" s="1"/>
  <c r="G544" i="6"/>
  <c r="F544" i="6"/>
  <c r="G549" i="6"/>
  <c r="F549" i="6"/>
  <c r="B577" i="6"/>
  <c r="C577" i="6" s="1"/>
  <c r="G515" i="6"/>
  <c r="F515" i="6"/>
  <c r="B579" i="6"/>
  <c r="C579" i="6" s="1"/>
  <c r="G552" i="6"/>
  <c r="F552" i="6"/>
  <c r="F531" i="6"/>
  <c r="G531" i="6"/>
  <c r="H498" i="6"/>
  <c r="B597" i="6"/>
  <c r="C597" i="6" s="1"/>
  <c r="H519" i="6"/>
  <c r="H511" i="6"/>
  <c r="H490" i="6"/>
  <c r="B563" i="6"/>
  <c r="C563" i="6" s="1"/>
  <c r="H529" i="7" l="1"/>
  <c r="H533" i="7"/>
  <c r="H514" i="7"/>
  <c r="F565" i="7"/>
  <c r="G565" i="7"/>
  <c r="H565" i="7" s="1"/>
  <c r="F573" i="7"/>
  <c r="G573" i="7"/>
  <c r="H573" i="7" s="1"/>
  <c r="H541" i="7"/>
  <c r="C562" i="7"/>
  <c r="B586" i="7"/>
  <c r="C585" i="7"/>
  <c r="B609" i="7"/>
  <c r="F538" i="7"/>
  <c r="G538" i="7"/>
  <c r="G561" i="7"/>
  <c r="F561" i="7"/>
  <c r="C593" i="7"/>
  <c r="B617" i="7"/>
  <c r="C581" i="7"/>
  <c r="B605" i="7"/>
  <c r="H549" i="7"/>
  <c r="F569" i="7"/>
  <c r="G569" i="7"/>
  <c r="H569" i="7" s="1"/>
  <c r="F557" i="7"/>
  <c r="G557" i="7"/>
  <c r="C577" i="7"/>
  <c r="B601" i="7"/>
  <c r="G553" i="7"/>
  <c r="F553" i="7"/>
  <c r="H537" i="7"/>
  <c r="H530" i="7"/>
  <c r="H548" i="7"/>
  <c r="C589" i="7"/>
  <c r="B613" i="7"/>
  <c r="C597" i="7"/>
  <c r="B621" i="7"/>
  <c r="G574" i="6"/>
  <c r="F574" i="6"/>
  <c r="C614" i="6"/>
  <c r="B638" i="6"/>
  <c r="G590" i="6"/>
  <c r="F590" i="6"/>
  <c r="G582" i="6"/>
  <c r="H582" i="6" s="1"/>
  <c r="F582" i="6"/>
  <c r="C606" i="6"/>
  <c r="B630" i="6"/>
  <c r="H558" i="6"/>
  <c r="H541" i="6"/>
  <c r="H514" i="6"/>
  <c r="C598" i="6"/>
  <c r="B622" i="6"/>
  <c r="H566" i="6"/>
  <c r="H550" i="6"/>
  <c r="H533" i="6"/>
  <c r="H513" i="6"/>
  <c r="H558" i="7"/>
  <c r="H535" i="7"/>
  <c r="H543" i="7"/>
  <c r="H532" i="7"/>
  <c r="H528" i="7"/>
  <c r="H542" i="7"/>
  <c r="H544" i="7"/>
  <c r="H540" i="7"/>
  <c r="H531" i="6"/>
  <c r="H549" i="6"/>
  <c r="H536" i="6"/>
  <c r="H523" i="6"/>
  <c r="H552" i="6"/>
  <c r="H515" i="6"/>
  <c r="G568" i="7"/>
  <c r="F568" i="7"/>
  <c r="G566" i="7"/>
  <c r="F566" i="7"/>
  <c r="B616" i="7"/>
  <c r="C616" i="7" s="1"/>
  <c r="G555" i="7"/>
  <c r="F555" i="7"/>
  <c r="F552" i="7"/>
  <c r="G552" i="7"/>
  <c r="B607" i="7"/>
  <c r="C607" i="7" s="1"/>
  <c r="G571" i="7"/>
  <c r="F571" i="7"/>
  <c r="F582" i="7"/>
  <c r="G582" i="7"/>
  <c r="B612" i="7"/>
  <c r="C612" i="7" s="1"/>
  <c r="B614" i="7"/>
  <c r="C614" i="7" s="1"/>
  <c r="F567" i="7"/>
  <c r="G567" i="7"/>
  <c r="B611" i="7"/>
  <c r="C611" i="7" s="1"/>
  <c r="B603" i="7"/>
  <c r="C603" i="7" s="1"/>
  <c r="H539" i="7"/>
  <c r="B600" i="7"/>
  <c r="C600" i="7" s="1"/>
  <c r="F559" i="7"/>
  <c r="G559" i="7"/>
  <c r="B619" i="7"/>
  <c r="C619" i="7" s="1"/>
  <c r="B615" i="7"/>
  <c r="C615" i="7" s="1"/>
  <c r="H527" i="7"/>
  <c r="G572" i="7"/>
  <c r="F572" i="7"/>
  <c r="H547" i="7"/>
  <c r="H531" i="7"/>
  <c r="F570" i="7"/>
  <c r="G570" i="7"/>
  <c r="H550" i="7"/>
  <c r="B620" i="7"/>
  <c r="C620" i="7" s="1"/>
  <c r="F551" i="7"/>
  <c r="G551" i="7"/>
  <c r="H551" i="7" s="1"/>
  <c r="B622" i="7"/>
  <c r="C622" i="7" s="1"/>
  <c r="B618" i="7"/>
  <c r="C618" i="7" s="1"/>
  <c r="G563" i="7"/>
  <c r="F563" i="7"/>
  <c r="B599" i="7"/>
  <c r="C599" i="7" s="1"/>
  <c r="G574" i="7"/>
  <c r="F574" i="7"/>
  <c r="G556" i="7"/>
  <c r="F556" i="7"/>
  <c r="G560" i="7"/>
  <c r="F560" i="7"/>
  <c r="G554" i="7"/>
  <c r="F554" i="7"/>
  <c r="B630" i="7"/>
  <c r="C630" i="7" s="1"/>
  <c r="G564" i="7"/>
  <c r="F564" i="7"/>
  <c r="B604" i="7"/>
  <c r="C604" i="7" s="1"/>
  <c r="H546" i="7"/>
  <c r="B608" i="7"/>
  <c r="C608" i="7" s="1"/>
  <c r="H536" i="7"/>
  <c r="B602" i="7"/>
  <c r="C602" i="7" s="1"/>
  <c r="G568" i="6"/>
  <c r="F568" i="6"/>
  <c r="B604" i="6"/>
  <c r="C604" i="6" s="1"/>
  <c r="B601" i="6"/>
  <c r="C601" i="6" s="1"/>
  <c r="H543" i="6"/>
  <c r="B613" i="6"/>
  <c r="C613" i="6" s="1"/>
  <c r="G576" i="6"/>
  <c r="H576" i="6" s="1"/>
  <c r="F576" i="6"/>
  <c r="F554" i="6"/>
  <c r="G554" i="6"/>
  <c r="H554" i="6" s="1"/>
  <c r="G565" i="6"/>
  <c r="F565" i="6"/>
  <c r="G553" i="6"/>
  <c r="F553" i="6"/>
  <c r="H544" i="6"/>
  <c r="H540" i="6"/>
  <c r="B595" i="6"/>
  <c r="C595" i="6" s="1"/>
  <c r="H521" i="6"/>
  <c r="B607" i="6"/>
  <c r="C607" i="6" s="1"/>
  <c r="F546" i="6"/>
  <c r="G546" i="6"/>
  <c r="B602" i="6"/>
  <c r="C602" i="6" s="1"/>
  <c r="G564" i="6"/>
  <c r="F564" i="6"/>
  <c r="G557" i="6"/>
  <c r="F557" i="6"/>
  <c r="F538" i="6"/>
  <c r="G538" i="6"/>
  <c r="F547" i="6"/>
  <c r="G547" i="6"/>
  <c r="G559" i="6"/>
  <c r="F559" i="6"/>
  <c r="B594" i="6"/>
  <c r="C594" i="6" s="1"/>
  <c r="B624" i="6"/>
  <c r="C624" i="6" s="1"/>
  <c r="B612" i="6"/>
  <c r="C612" i="6" s="1"/>
  <c r="B605" i="6"/>
  <c r="C605" i="6" s="1"/>
  <c r="B586" i="6"/>
  <c r="C586" i="6" s="1"/>
  <c r="B593" i="6"/>
  <c r="C593" i="6" s="1"/>
  <c r="G548" i="6"/>
  <c r="F548" i="6"/>
  <c r="B608" i="6"/>
  <c r="C608" i="6" s="1"/>
  <c r="G573" i="6"/>
  <c r="F573" i="6"/>
  <c r="B603" i="6"/>
  <c r="C603" i="6" s="1"/>
  <c r="B585" i="6"/>
  <c r="C585" i="6" s="1"/>
  <c r="G545" i="6"/>
  <c r="F545" i="6"/>
  <c r="B596" i="6"/>
  <c r="C596" i="6" s="1"/>
  <c r="H535" i="6"/>
  <c r="H524" i="6"/>
  <c r="H551" i="6"/>
  <c r="F560" i="6"/>
  <c r="G560" i="6"/>
  <c r="F539" i="6"/>
  <c r="G539" i="6"/>
  <c r="B621" i="6"/>
  <c r="C621" i="6" s="1"/>
  <c r="F555" i="6"/>
  <c r="G555" i="6"/>
  <c r="H555" i="6" s="1"/>
  <c r="G537" i="6"/>
  <c r="F537" i="6"/>
  <c r="B615" i="6"/>
  <c r="C615" i="6" s="1"/>
  <c r="H522" i="6"/>
  <c r="B623" i="6"/>
  <c r="C623" i="6" s="1"/>
  <c r="B587" i="6"/>
  <c r="C587" i="6" s="1"/>
  <c r="H529" i="6"/>
  <c r="B616" i="6"/>
  <c r="C616" i="6" s="1"/>
  <c r="G556" i="6"/>
  <c r="F556" i="6"/>
  <c r="G567" i="6"/>
  <c r="F567" i="6"/>
  <c r="H530" i="6"/>
  <c r="G575" i="6"/>
  <c r="F575" i="6"/>
  <c r="H538" i="7" l="1"/>
  <c r="H553" i="7"/>
  <c r="H557" i="7"/>
  <c r="H573" i="6"/>
  <c r="H539" i="6"/>
  <c r="G597" i="7"/>
  <c r="F597" i="7"/>
  <c r="C613" i="7"/>
  <c r="B637" i="7"/>
  <c r="F577" i="7"/>
  <c r="G577" i="7"/>
  <c r="H577" i="7" s="1"/>
  <c r="C617" i="7"/>
  <c r="B641" i="7"/>
  <c r="C586" i="7"/>
  <c r="B610" i="7"/>
  <c r="F589" i="7"/>
  <c r="G589" i="7"/>
  <c r="F593" i="7"/>
  <c r="G593" i="7"/>
  <c r="H593" i="7" s="1"/>
  <c r="G562" i="7"/>
  <c r="F562" i="7"/>
  <c r="F585" i="7"/>
  <c r="G585" i="7"/>
  <c r="H585" i="7" s="1"/>
  <c r="H561" i="7"/>
  <c r="F581" i="7"/>
  <c r="G581" i="7"/>
  <c r="C601" i="7"/>
  <c r="B625" i="7"/>
  <c r="C621" i="7"/>
  <c r="B645" i="7"/>
  <c r="C605" i="7"/>
  <c r="B629" i="7"/>
  <c r="C609" i="7"/>
  <c r="B633" i="7"/>
  <c r="G598" i="6"/>
  <c r="F598" i="6"/>
  <c r="H590" i="6"/>
  <c r="C622" i="6"/>
  <c r="B646" i="6"/>
  <c r="C638" i="6"/>
  <c r="B662" i="6"/>
  <c r="G614" i="6"/>
  <c r="H614" i="6" s="1"/>
  <c r="F614" i="6"/>
  <c r="C630" i="6"/>
  <c r="B654" i="6"/>
  <c r="G606" i="6"/>
  <c r="H606" i="6" s="1"/>
  <c r="F606" i="6"/>
  <c r="H574" i="6"/>
  <c r="H552" i="7"/>
  <c r="H545" i="6"/>
  <c r="H560" i="6"/>
  <c r="H547" i="6"/>
  <c r="H563" i="7"/>
  <c r="H567" i="7"/>
  <c r="H582" i="7"/>
  <c r="H564" i="7"/>
  <c r="H560" i="7"/>
  <c r="H568" i="7"/>
  <c r="H571" i="7"/>
  <c r="H559" i="7"/>
  <c r="H575" i="6"/>
  <c r="H553" i="6"/>
  <c r="H565" i="6"/>
  <c r="H538" i="6"/>
  <c r="H548" i="6"/>
  <c r="B632" i="7"/>
  <c r="C632" i="7" s="1"/>
  <c r="G606" i="7"/>
  <c r="F606" i="7"/>
  <c r="B644" i="7"/>
  <c r="C644" i="7" s="1"/>
  <c r="G591" i="7"/>
  <c r="F591" i="7"/>
  <c r="F579" i="7"/>
  <c r="G579" i="7"/>
  <c r="F590" i="7"/>
  <c r="G590" i="7"/>
  <c r="B631" i="7"/>
  <c r="C631" i="7" s="1"/>
  <c r="F592" i="7"/>
  <c r="G592" i="7"/>
  <c r="B654" i="7"/>
  <c r="C654" i="7" s="1"/>
  <c r="H556" i="7"/>
  <c r="G596" i="7"/>
  <c r="F596" i="7"/>
  <c r="G595" i="7"/>
  <c r="F595" i="7"/>
  <c r="B627" i="7"/>
  <c r="C627" i="7" s="1"/>
  <c r="B638" i="7"/>
  <c r="C638" i="7" s="1"/>
  <c r="G583" i="7"/>
  <c r="F583" i="7"/>
  <c r="B640" i="7"/>
  <c r="C640" i="7" s="1"/>
  <c r="G580" i="7"/>
  <c r="F580" i="7"/>
  <c r="F594" i="7"/>
  <c r="G594" i="7"/>
  <c r="B643" i="7"/>
  <c r="C643" i="7" s="1"/>
  <c r="G588" i="7"/>
  <c r="F588" i="7"/>
  <c r="B628" i="7"/>
  <c r="C628" i="7" s="1"/>
  <c r="H554" i="7"/>
  <c r="H574" i="7"/>
  <c r="B642" i="7"/>
  <c r="C642" i="7" s="1"/>
  <c r="H572" i="7"/>
  <c r="B636" i="7"/>
  <c r="C636" i="7" s="1"/>
  <c r="H566" i="7"/>
  <c r="F578" i="7"/>
  <c r="G578" i="7"/>
  <c r="B623" i="7"/>
  <c r="C623" i="7" s="1"/>
  <c r="G598" i="7"/>
  <c r="F598" i="7"/>
  <c r="H570" i="7"/>
  <c r="G587" i="7"/>
  <c r="F587" i="7"/>
  <c r="B626" i="7"/>
  <c r="C626" i="7" s="1"/>
  <c r="F575" i="7"/>
  <c r="G575" i="7"/>
  <c r="B646" i="7"/>
  <c r="C646" i="7" s="1"/>
  <c r="G576" i="7"/>
  <c r="F576" i="7"/>
  <c r="B635" i="7"/>
  <c r="C635" i="7" s="1"/>
  <c r="B624" i="7"/>
  <c r="C624" i="7" s="1"/>
  <c r="H555" i="7"/>
  <c r="F584" i="7"/>
  <c r="G584" i="7"/>
  <c r="B639" i="7"/>
  <c r="C639" i="7" s="1"/>
  <c r="F584" i="6"/>
  <c r="G584" i="6"/>
  <c r="G561" i="6"/>
  <c r="F561" i="6"/>
  <c r="B636" i="6"/>
  <c r="C636" i="6" s="1"/>
  <c r="B626" i="6"/>
  <c r="C626" i="6" s="1"/>
  <c r="F571" i="6"/>
  <c r="G571" i="6"/>
  <c r="H567" i="6"/>
  <c r="G599" i="6"/>
  <c r="F599" i="6"/>
  <c r="H537" i="6"/>
  <c r="G572" i="6"/>
  <c r="F572" i="6"/>
  <c r="B627" i="6"/>
  <c r="C627" i="6" s="1"/>
  <c r="B617" i="6"/>
  <c r="C617" i="6" s="1"/>
  <c r="F578" i="6"/>
  <c r="G578" i="6"/>
  <c r="B629" i="6"/>
  <c r="C629" i="6" s="1"/>
  <c r="F563" i="6"/>
  <c r="G563" i="6"/>
  <c r="B647" i="6"/>
  <c r="C647" i="6" s="1"/>
  <c r="B620" i="6"/>
  <c r="C620" i="6" s="1"/>
  <c r="F579" i="6"/>
  <c r="G579" i="6"/>
  <c r="G569" i="6"/>
  <c r="F569" i="6"/>
  <c r="G600" i="6"/>
  <c r="F600" i="6"/>
  <c r="H546" i="6"/>
  <c r="B625" i="6"/>
  <c r="C625" i="6" s="1"/>
  <c r="B637" i="6"/>
  <c r="C637" i="6" s="1"/>
  <c r="H556" i="6"/>
  <c r="B610" i="6"/>
  <c r="C610" i="6" s="1"/>
  <c r="B648" i="6"/>
  <c r="C648" i="6" s="1"/>
  <c r="G577" i="6"/>
  <c r="F577" i="6"/>
  <c r="G591" i="6"/>
  <c r="F591" i="6"/>
  <c r="B618" i="6"/>
  <c r="C618" i="6" s="1"/>
  <c r="B631" i="6"/>
  <c r="C631" i="6" s="1"/>
  <c r="G580" i="6"/>
  <c r="F580" i="6"/>
  <c r="G597" i="6"/>
  <c r="F597" i="6"/>
  <c r="G592" i="6"/>
  <c r="F592" i="6"/>
  <c r="F562" i="6"/>
  <c r="G562" i="6"/>
  <c r="B640" i="6"/>
  <c r="C640" i="6" s="1"/>
  <c r="B639" i="6"/>
  <c r="C639" i="6" s="1"/>
  <c r="B632" i="6"/>
  <c r="C632" i="6" s="1"/>
  <c r="G581" i="6"/>
  <c r="F581" i="6"/>
  <c r="F570" i="6"/>
  <c r="G570" i="6"/>
  <c r="H557" i="6"/>
  <c r="G583" i="6"/>
  <c r="F583" i="6"/>
  <c r="G589" i="6"/>
  <c r="F589" i="6"/>
  <c r="B628" i="6"/>
  <c r="C628" i="6" s="1"/>
  <c r="B611" i="6"/>
  <c r="C611" i="6" s="1"/>
  <c r="B645" i="6"/>
  <c r="C645" i="6" s="1"/>
  <c r="B609" i="6"/>
  <c r="C609" i="6" s="1"/>
  <c r="G588" i="6"/>
  <c r="F588" i="6"/>
  <c r="H559" i="6"/>
  <c r="H564" i="6"/>
  <c r="B619" i="6"/>
  <c r="C619" i="6" s="1"/>
  <c r="H568" i="6"/>
  <c r="H576" i="7" l="1"/>
  <c r="H581" i="7"/>
  <c r="H589" i="7"/>
  <c r="H570" i="6"/>
  <c r="H562" i="6"/>
  <c r="C641" i="7"/>
  <c r="B665" i="7"/>
  <c r="C625" i="7"/>
  <c r="B649" i="7"/>
  <c r="H562" i="7"/>
  <c r="F617" i="7"/>
  <c r="G617" i="7"/>
  <c r="F601" i="7"/>
  <c r="G601" i="7"/>
  <c r="C633" i="7"/>
  <c r="B657" i="7"/>
  <c r="F609" i="7"/>
  <c r="G609" i="7"/>
  <c r="H609" i="7" s="1"/>
  <c r="C637" i="7"/>
  <c r="B661" i="7"/>
  <c r="H578" i="7"/>
  <c r="C629" i="7"/>
  <c r="B653" i="7"/>
  <c r="G613" i="7"/>
  <c r="F613" i="7"/>
  <c r="G621" i="7"/>
  <c r="F621" i="7"/>
  <c r="H594" i="7"/>
  <c r="G605" i="7"/>
  <c r="F605" i="7"/>
  <c r="C610" i="7"/>
  <c r="B634" i="7"/>
  <c r="C645" i="7"/>
  <c r="B669" i="7"/>
  <c r="G586" i="7"/>
  <c r="H586" i="7" s="1"/>
  <c r="F586" i="7"/>
  <c r="H597" i="7"/>
  <c r="G638" i="6"/>
  <c r="F638" i="6"/>
  <c r="C646" i="6"/>
  <c r="B670" i="6"/>
  <c r="C662" i="6"/>
  <c r="B686" i="6"/>
  <c r="F622" i="6"/>
  <c r="G622" i="6"/>
  <c r="C654" i="6"/>
  <c r="B678" i="6"/>
  <c r="G630" i="6"/>
  <c r="F630" i="6"/>
  <c r="H598" i="6"/>
  <c r="H577" i="6"/>
  <c r="H578" i="6"/>
  <c r="H581" i="6"/>
  <c r="H580" i="6"/>
  <c r="H584" i="7"/>
  <c r="H590" i="7"/>
  <c r="H596" i="7"/>
  <c r="H591" i="7"/>
  <c r="H579" i="7"/>
  <c r="H592" i="6"/>
  <c r="H583" i="6"/>
  <c r="H571" i="6"/>
  <c r="H584" i="6"/>
  <c r="G615" i="7"/>
  <c r="F615" i="7"/>
  <c r="B648" i="7"/>
  <c r="C648" i="7" s="1"/>
  <c r="B659" i="7"/>
  <c r="C659" i="7" s="1"/>
  <c r="B670" i="7"/>
  <c r="C670" i="7" s="1"/>
  <c r="G619" i="7"/>
  <c r="F619" i="7"/>
  <c r="G603" i="7"/>
  <c r="F603" i="7"/>
  <c r="G607" i="7"/>
  <c r="F607" i="7"/>
  <c r="G600" i="7"/>
  <c r="F600" i="7"/>
  <c r="H575" i="7"/>
  <c r="G612" i="7"/>
  <c r="F612" i="7"/>
  <c r="B667" i="7"/>
  <c r="C667" i="7" s="1"/>
  <c r="H580" i="7"/>
  <c r="B651" i="7"/>
  <c r="C651" i="7" s="1"/>
  <c r="B655" i="7"/>
  <c r="C655" i="7" s="1"/>
  <c r="B660" i="7"/>
  <c r="C660" i="7" s="1"/>
  <c r="G604" i="7"/>
  <c r="F604" i="7"/>
  <c r="F616" i="7"/>
  <c r="G616" i="7"/>
  <c r="B668" i="7"/>
  <c r="C668" i="7" s="1"/>
  <c r="F602" i="7"/>
  <c r="G602" i="7"/>
  <c r="H598" i="7"/>
  <c r="B652" i="7"/>
  <c r="C652" i="7" s="1"/>
  <c r="B664" i="7"/>
  <c r="C664" i="7" s="1"/>
  <c r="H595" i="7"/>
  <c r="F620" i="7"/>
  <c r="G620" i="7"/>
  <c r="B650" i="7"/>
  <c r="C650" i="7" s="1"/>
  <c r="F599" i="7"/>
  <c r="G599" i="7"/>
  <c r="G630" i="7"/>
  <c r="F630" i="7"/>
  <c r="B647" i="7"/>
  <c r="C647" i="7" s="1"/>
  <c r="H588" i="7"/>
  <c r="H583" i="7"/>
  <c r="B678" i="7"/>
  <c r="C678" i="7" s="1"/>
  <c r="H606" i="7"/>
  <c r="H587" i="7"/>
  <c r="G618" i="7"/>
  <c r="F618" i="7"/>
  <c r="G614" i="7"/>
  <c r="F614" i="7"/>
  <c r="H592" i="7"/>
  <c r="G608" i="7"/>
  <c r="F608" i="7"/>
  <c r="B663" i="7"/>
  <c r="C663" i="7" s="1"/>
  <c r="G611" i="7"/>
  <c r="F611" i="7"/>
  <c r="F622" i="7"/>
  <c r="G622" i="7"/>
  <c r="B666" i="7"/>
  <c r="C666" i="7" s="1"/>
  <c r="B662" i="7"/>
  <c r="C662" i="7" s="1"/>
  <c r="B656" i="7"/>
  <c r="C656" i="7" s="1"/>
  <c r="F624" i="6"/>
  <c r="G624" i="6"/>
  <c r="B650" i="6"/>
  <c r="C650" i="6" s="1"/>
  <c r="B635" i="6"/>
  <c r="C635" i="6" s="1"/>
  <c r="B656" i="6"/>
  <c r="C656" i="6" s="1"/>
  <c r="B655" i="6"/>
  <c r="C655" i="6" s="1"/>
  <c r="B672" i="6"/>
  <c r="C672" i="6" s="1"/>
  <c r="B661" i="6"/>
  <c r="C661" i="6" s="1"/>
  <c r="H579" i="6"/>
  <c r="H563" i="6"/>
  <c r="G593" i="6"/>
  <c r="H593" i="6" s="1"/>
  <c r="F593" i="6"/>
  <c r="H599" i="6"/>
  <c r="G612" i="6"/>
  <c r="F612" i="6"/>
  <c r="G607" i="6"/>
  <c r="F607" i="6"/>
  <c r="F587" i="6"/>
  <c r="G587" i="6"/>
  <c r="F594" i="6"/>
  <c r="G594" i="6"/>
  <c r="F586" i="6"/>
  <c r="G586" i="6"/>
  <c r="B649" i="6"/>
  <c r="C649" i="6" s="1"/>
  <c r="B641" i="6"/>
  <c r="C641" i="6" s="1"/>
  <c r="B660" i="6"/>
  <c r="C660" i="6" s="1"/>
  <c r="G623" i="6"/>
  <c r="F623" i="6"/>
  <c r="H589" i="6"/>
  <c r="B671" i="6"/>
  <c r="C671" i="6" s="1"/>
  <c r="B642" i="6"/>
  <c r="C642" i="6" s="1"/>
  <c r="B634" i="6"/>
  <c r="C634" i="6" s="1"/>
  <c r="G601" i="6"/>
  <c r="F601" i="6"/>
  <c r="G596" i="6"/>
  <c r="F596" i="6"/>
  <c r="G605" i="6"/>
  <c r="F605" i="6"/>
  <c r="F603" i="6"/>
  <c r="G603" i="6"/>
  <c r="G621" i="6"/>
  <c r="F621" i="6"/>
  <c r="F602" i="6"/>
  <c r="G602" i="6"/>
  <c r="G613" i="6"/>
  <c r="F613" i="6"/>
  <c r="G615" i="6"/>
  <c r="F615" i="6"/>
  <c r="B644" i="6"/>
  <c r="C644" i="6" s="1"/>
  <c r="B653" i="6"/>
  <c r="C653" i="6" s="1"/>
  <c r="B651" i="6"/>
  <c r="C651" i="6" s="1"/>
  <c r="H561" i="6"/>
  <c r="B664" i="6"/>
  <c r="C664" i="6" s="1"/>
  <c r="H569" i="6"/>
  <c r="B633" i="6"/>
  <c r="C633" i="6" s="1"/>
  <c r="G585" i="6"/>
  <c r="F585" i="6"/>
  <c r="G604" i="6"/>
  <c r="F604" i="6"/>
  <c r="B663" i="6"/>
  <c r="C663" i="6" s="1"/>
  <c r="H597" i="6"/>
  <c r="H591" i="6"/>
  <c r="B643" i="6"/>
  <c r="C643" i="6" s="1"/>
  <c r="G608" i="6"/>
  <c r="F608" i="6"/>
  <c r="H588" i="6"/>
  <c r="F595" i="6"/>
  <c r="G595" i="6"/>
  <c r="B669" i="6"/>
  <c r="C669" i="6" s="1"/>
  <c r="B652" i="6"/>
  <c r="C652" i="6" s="1"/>
  <c r="G616" i="6"/>
  <c r="F616" i="6"/>
  <c r="H600" i="6"/>
  <c r="H572" i="6"/>
  <c r="H605" i="7" l="1"/>
  <c r="H603" i="6"/>
  <c r="C661" i="7"/>
  <c r="B685" i="7"/>
  <c r="H617" i="7"/>
  <c r="G637" i="7"/>
  <c r="F637" i="7"/>
  <c r="C669" i="7"/>
  <c r="B693" i="7"/>
  <c r="H621" i="7"/>
  <c r="F645" i="7"/>
  <c r="G645" i="7"/>
  <c r="C649" i="7"/>
  <c r="B673" i="7"/>
  <c r="C634" i="7"/>
  <c r="B658" i="7"/>
  <c r="H613" i="7"/>
  <c r="C657" i="7"/>
  <c r="B681" i="7"/>
  <c r="F625" i="7"/>
  <c r="G625" i="7"/>
  <c r="H625" i="7" s="1"/>
  <c r="F610" i="7"/>
  <c r="G610" i="7"/>
  <c r="H610" i="7" s="1"/>
  <c r="C653" i="7"/>
  <c r="B677" i="7"/>
  <c r="F633" i="7"/>
  <c r="G633" i="7"/>
  <c r="C665" i="7"/>
  <c r="B689" i="7"/>
  <c r="F629" i="7"/>
  <c r="G629" i="7"/>
  <c r="H629" i="7" s="1"/>
  <c r="H601" i="7"/>
  <c r="G641" i="7"/>
  <c r="F641" i="7"/>
  <c r="H622" i="6"/>
  <c r="C686" i="6"/>
  <c r="B710" i="6"/>
  <c r="G662" i="6"/>
  <c r="F662" i="6"/>
  <c r="H594" i="6"/>
  <c r="C670" i="6"/>
  <c r="B694" i="6"/>
  <c r="H630" i="6"/>
  <c r="F646" i="6"/>
  <c r="G646" i="6"/>
  <c r="C678" i="6"/>
  <c r="B702" i="6"/>
  <c r="G654" i="6"/>
  <c r="F654" i="6"/>
  <c r="H638" i="6"/>
  <c r="H607" i="6"/>
  <c r="H595" i="6"/>
  <c r="H621" i="6"/>
  <c r="H596" i="6"/>
  <c r="H623" i="6"/>
  <c r="H608" i="7"/>
  <c r="H602" i="7"/>
  <c r="H604" i="7"/>
  <c r="H616" i="7"/>
  <c r="H612" i="7"/>
  <c r="H620" i="7"/>
  <c r="H618" i="7"/>
  <c r="H600" i="7"/>
  <c r="H604" i="6"/>
  <c r="H605" i="6"/>
  <c r="B686" i="7"/>
  <c r="C686" i="7" s="1"/>
  <c r="B688" i="7"/>
  <c r="C688" i="7" s="1"/>
  <c r="F644" i="7"/>
  <c r="G644" i="7"/>
  <c r="G643" i="7"/>
  <c r="F643" i="7"/>
  <c r="G646" i="7"/>
  <c r="F646" i="7"/>
  <c r="H622" i="7"/>
  <c r="G626" i="7"/>
  <c r="F626" i="7"/>
  <c r="F640" i="7"/>
  <c r="G640" i="7"/>
  <c r="H640" i="7" s="1"/>
  <c r="B692" i="7"/>
  <c r="C692" i="7" s="1"/>
  <c r="H607" i="7"/>
  <c r="B694" i="7"/>
  <c r="C694" i="7" s="1"/>
  <c r="B674" i="7"/>
  <c r="C674" i="7" s="1"/>
  <c r="F628" i="7"/>
  <c r="G628" i="7"/>
  <c r="G631" i="7"/>
  <c r="F631" i="7"/>
  <c r="G635" i="7"/>
  <c r="F635" i="7"/>
  <c r="H614" i="7"/>
  <c r="H630" i="7"/>
  <c r="B676" i="7"/>
  <c r="C676" i="7" s="1"/>
  <c r="B679" i="7"/>
  <c r="C679" i="7" s="1"/>
  <c r="H603" i="7"/>
  <c r="B683" i="7"/>
  <c r="C683" i="7" s="1"/>
  <c r="H611" i="7"/>
  <c r="B671" i="7"/>
  <c r="C671" i="7" s="1"/>
  <c r="B675" i="7"/>
  <c r="C675" i="7" s="1"/>
  <c r="B672" i="7"/>
  <c r="C672" i="7" s="1"/>
  <c r="B680" i="7"/>
  <c r="C680" i="7" s="1"/>
  <c r="F642" i="7"/>
  <c r="G642" i="7"/>
  <c r="G639" i="7"/>
  <c r="F639" i="7"/>
  <c r="G623" i="7"/>
  <c r="F623" i="7"/>
  <c r="G627" i="7"/>
  <c r="F627" i="7"/>
  <c r="H619" i="7"/>
  <c r="F624" i="7"/>
  <c r="G624" i="7"/>
  <c r="F632" i="7"/>
  <c r="G632" i="7"/>
  <c r="H632" i="7" s="1"/>
  <c r="B690" i="7"/>
  <c r="C690" i="7" s="1"/>
  <c r="B687" i="7"/>
  <c r="C687" i="7" s="1"/>
  <c r="G654" i="7"/>
  <c r="F654" i="7"/>
  <c r="F636" i="7"/>
  <c r="G636" i="7"/>
  <c r="G638" i="7"/>
  <c r="F638" i="7"/>
  <c r="B702" i="7"/>
  <c r="C702" i="7" s="1"/>
  <c r="H599" i="7"/>
  <c r="B684" i="7"/>
  <c r="C684" i="7" s="1"/>
  <c r="B691" i="7"/>
  <c r="C691" i="7" s="1"/>
  <c r="H615" i="7"/>
  <c r="H615" i="6"/>
  <c r="B680" i="6"/>
  <c r="C680" i="6" s="1"/>
  <c r="G628" i="6"/>
  <c r="F628" i="6"/>
  <c r="H608" i="6"/>
  <c r="B687" i="6"/>
  <c r="C687" i="6" s="1"/>
  <c r="B675" i="6"/>
  <c r="C675" i="6" s="1"/>
  <c r="H601" i="6"/>
  <c r="H586" i="6"/>
  <c r="F632" i="6"/>
  <c r="G632" i="6"/>
  <c r="H616" i="6"/>
  <c r="B676" i="6"/>
  <c r="C676" i="6" s="1"/>
  <c r="B667" i="6"/>
  <c r="C667" i="6" s="1"/>
  <c r="G639" i="6"/>
  <c r="F639" i="6"/>
  <c r="G627" i="6"/>
  <c r="F627" i="6"/>
  <c r="F610" i="6"/>
  <c r="G610" i="6"/>
  <c r="B685" i="6"/>
  <c r="C685" i="6" s="1"/>
  <c r="F611" i="6"/>
  <c r="G611" i="6"/>
  <c r="G625" i="6"/>
  <c r="F625" i="6"/>
  <c r="B693" i="6"/>
  <c r="C693" i="6" s="1"/>
  <c r="G619" i="6"/>
  <c r="F619" i="6"/>
  <c r="B677" i="6"/>
  <c r="C677" i="6" s="1"/>
  <c r="H613" i="6"/>
  <c r="B658" i="6"/>
  <c r="C658" i="6" s="1"/>
  <c r="G636" i="6"/>
  <c r="F636" i="6"/>
  <c r="G637" i="6"/>
  <c r="F637" i="6"/>
  <c r="B659" i="6"/>
  <c r="C659" i="6" s="1"/>
  <c r="G609" i="6"/>
  <c r="F609" i="6"/>
  <c r="G645" i="6"/>
  <c r="F645" i="6"/>
  <c r="B688" i="6"/>
  <c r="C688" i="6" s="1"/>
  <c r="F629" i="6"/>
  <c r="G629" i="6"/>
  <c r="H602" i="6"/>
  <c r="G618" i="6"/>
  <c r="F618" i="6"/>
  <c r="B684" i="6"/>
  <c r="C684" i="6" s="1"/>
  <c r="H612" i="6"/>
  <c r="B696" i="6"/>
  <c r="C696" i="6" s="1"/>
  <c r="G626" i="6"/>
  <c r="F626" i="6"/>
  <c r="G620" i="6"/>
  <c r="F620" i="6"/>
  <c r="G617" i="6"/>
  <c r="F617" i="6"/>
  <c r="F648" i="6"/>
  <c r="G648" i="6"/>
  <c r="B674" i="6"/>
  <c r="C674" i="6" s="1"/>
  <c r="F640" i="6"/>
  <c r="G640" i="6"/>
  <c r="B666" i="6"/>
  <c r="C666" i="6" s="1"/>
  <c r="H585" i="6"/>
  <c r="B668" i="6"/>
  <c r="C668" i="6" s="1"/>
  <c r="B695" i="6"/>
  <c r="C695" i="6" s="1"/>
  <c r="B665" i="6"/>
  <c r="C665" i="6" s="1"/>
  <c r="B679" i="6"/>
  <c r="C679" i="6" s="1"/>
  <c r="H624" i="6"/>
  <c r="B657" i="6"/>
  <c r="C657" i="6" s="1"/>
  <c r="G647" i="6"/>
  <c r="F647" i="6"/>
  <c r="B673" i="6"/>
  <c r="C673" i="6" s="1"/>
  <c r="H587" i="6"/>
  <c r="G631" i="6"/>
  <c r="F631" i="6"/>
  <c r="H628" i="7" l="1"/>
  <c r="H645" i="7"/>
  <c r="H610" i="6"/>
  <c r="H646" i="6"/>
  <c r="H641" i="7"/>
  <c r="C677" i="7"/>
  <c r="B701" i="7"/>
  <c r="C701" i="7" s="1"/>
  <c r="F701" i="7" s="1"/>
  <c r="C693" i="7"/>
  <c r="B717" i="7"/>
  <c r="C717" i="7" s="1"/>
  <c r="G653" i="7"/>
  <c r="F653" i="7"/>
  <c r="C658" i="7"/>
  <c r="B682" i="7"/>
  <c r="F669" i="7"/>
  <c r="G669" i="7"/>
  <c r="H669" i="7" s="1"/>
  <c r="F634" i="7"/>
  <c r="G634" i="7"/>
  <c r="C673" i="7"/>
  <c r="B697" i="7"/>
  <c r="H637" i="7"/>
  <c r="G657" i="7"/>
  <c r="F657" i="7"/>
  <c r="C689" i="7"/>
  <c r="B713" i="7"/>
  <c r="C713" i="7" s="1"/>
  <c r="G649" i="7"/>
  <c r="F649" i="7"/>
  <c r="F665" i="7"/>
  <c r="G665" i="7"/>
  <c r="C685" i="7"/>
  <c r="B709" i="7"/>
  <c r="C709" i="7" s="1"/>
  <c r="G709" i="7" s="1"/>
  <c r="H633" i="7"/>
  <c r="C681" i="7"/>
  <c r="B705" i="7"/>
  <c r="C705" i="7" s="1"/>
  <c r="G661" i="7"/>
  <c r="F661" i="7"/>
  <c r="C694" i="6"/>
  <c r="B718" i="6"/>
  <c r="H611" i="6"/>
  <c r="H654" i="6"/>
  <c r="G670" i="6"/>
  <c r="F670" i="6"/>
  <c r="C702" i="6"/>
  <c r="B726" i="6"/>
  <c r="C726" i="6" s="1"/>
  <c r="F678" i="6"/>
  <c r="G678" i="6"/>
  <c r="H662" i="6"/>
  <c r="C710" i="6"/>
  <c r="B734" i="6"/>
  <c r="C734" i="6" s="1"/>
  <c r="G686" i="6"/>
  <c r="F686" i="6"/>
  <c r="H632" i="6"/>
  <c r="H642" i="7"/>
  <c r="H646" i="7"/>
  <c r="H638" i="7"/>
  <c r="H636" i="7"/>
  <c r="H635" i="7"/>
  <c r="H626" i="7"/>
  <c r="H631" i="7"/>
  <c r="H648" i="6"/>
  <c r="H629" i="6"/>
  <c r="H625" i="6"/>
  <c r="H627" i="6"/>
  <c r="H617" i="6"/>
  <c r="H637" i="6"/>
  <c r="B695" i="7"/>
  <c r="C695" i="7" s="1"/>
  <c r="B703" i="7"/>
  <c r="C703" i="7" s="1"/>
  <c r="G670" i="7"/>
  <c r="F670" i="7"/>
  <c r="H644" i="7"/>
  <c r="G678" i="7"/>
  <c r="F678" i="7"/>
  <c r="G663" i="7"/>
  <c r="F663" i="7"/>
  <c r="G647" i="7"/>
  <c r="F647" i="7"/>
  <c r="G655" i="7"/>
  <c r="F655" i="7"/>
  <c r="B718" i="7"/>
  <c r="C718" i="7" s="1"/>
  <c r="G717" i="7"/>
  <c r="F717" i="7"/>
  <c r="B711" i="7"/>
  <c r="C711" i="7" s="1"/>
  <c r="B704" i="7"/>
  <c r="C704" i="7" s="1"/>
  <c r="B700" i="7"/>
  <c r="C700" i="7" s="1"/>
  <c r="B712" i="7"/>
  <c r="C712" i="7" s="1"/>
  <c r="G666" i="7"/>
  <c r="F666" i="7"/>
  <c r="H627" i="7"/>
  <c r="F656" i="7"/>
  <c r="G656" i="7"/>
  <c r="F652" i="7"/>
  <c r="G652" i="7"/>
  <c r="F668" i="7"/>
  <c r="G668" i="7"/>
  <c r="F664" i="7"/>
  <c r="G664" i="7"/>
  <c r="G667" i="7"/>
  <c r="F667" i="7"/>
  <c r="B714" i="7"/>
  <c r="C714" i="7" s="1"/>
  <c r="B696" i="7"/>
  <c r="C696" i="7" s="1"/>
  <c r="F650" i="7"/>
  <c r="G650" i="7"/>
  <c r="B716" i="7"/>
  <c r="C716" i="7" s="1"/>
  <c r="B715" i="7"/>
  <c r="C715" i="7" s="1"/>
  <c r="H623" i="7"/>
  <c r="F648" i="7"/>
  <c r="G648" i="7"/>
  <c r="G659" i="7"/>
  <c r="F659" i="7"/>
  <c r="B698" i="7"/>
  <c r="C698" i="7" s="1"/>
  <c r="B708" i="7"/>
  <c r="C708" i="7" s="1"/>
  <c r="H654" i="7"/>
  <c r="G651" i="7"/>
  <c r="F651" i="7"/>
  <c r="B707" i="7"/>
  <c r="C707" i="7" s="1"/>
  <c r="G662" i="7"/>
  <c r="F662" i="7"/>
  <c r="F660" i="7"/>
  <c r="G660" i="7"/>
  <c r="H660" i="7" s="1"/>
  <c r="H624" i="7"/>
  <c r="H639" i="7"/>
  <c r="B699" i="7"/>
  <c r="C699" i="7" s="1"/>
  <c r="H643" i="7"/>
  <c r="B710" i="7"/>
  <c r="C710" i="7" s="1"/>
  <c r="G642" i="6"/>
  <c r="F642" i="6"/>
  <c r="B720" i="6"/>
  <c r="C720" i="6" s="1"/>
  <c r="B683" i="6"/>
  <c r="C683" i="6" s="1"/>
  <c r="G663" i="6"/>
  <c r="F663" i="6"/>
  <c r="H647" i="6"/>
  <c r="B690" i="6"/>
  <c r="C690" i="6" s="1"/>
  <c r="F672" i="6"/>
  <c r="G672" i="6"/>
  <c r="G635" i="6"/>
  <c r="F635" i="6"/>
  <c r="B701" i="6"/>
  <c r="C701" i="6" s="1"/>
  <c r="B711" i="6"/>
  <c r="C711" i="6" s="1"/>
  <c r="B689" i="6"/>
  <c r="C689" i="6" s="1"/>
  <c r="B681" i="6"/>
  <c r="C681" i="6" s="1"/>
  <c r="G641" i="6"/>
  <c r="F641" i="6"/>
  <c r="H640" i="6"/>
  <c r="B712" i="6"/>
  <c r="C712" i="6" s="1"/>
  <c r="F653" i="6"/>
  <c r="G653" i="6"/>
  <c r="H639" i="6"/>
  <c r="G633" i="6"/>
  <c r="F633" i="6"/>
  <c r="G671" i="6"/>
  <c r="F671" i="6"/>
  <c r="B708" i="6"/>
  <c r="C708" i="6" s="1"/>
  <c r="F664" i="6"/>
  <c r="G664" i="6"/>
  <c r="B709" i="6"/>
  <c r="C709" i="6" s="1"/>
  <c r="B691" i="6"/>
  <c r="C691" i="6" s="1"/>
  <c r="B719" i="6"/>
  <c r="C719" i="6" s="1"/>
  <c r="F650" i="6"/>
  <c r="G650" i="6"/>
  <c r="H650" i="6" s="1"/>
  <c r="G660" i="6"/>
  <c r="F660" i="6"/>
  <c r="H619" i="6"/>
  <c r="G661" i="6"/>
  <c r="F661" i="6"/>
  <c r="G643" i="6"/>
  <c r="F643" i="6"/>
  <c r="H628" i="6"/>
  <c r="G655" i="6"/>
  <c r="F655" i="6"/>
  <c r="B692" i="6"/>
  <c r="C692" i="6" s="1"/>
  <c r="B698" i="6"/>
  <c r="C698" i="6" s="1"/>
  <c r="H620" i="6"/>
  <c r="H645" i="6"/>
  <c r="H636" i="6"/>
  <c r="B717" i="6"/>
  <c r="C717" i="6" s="1"/>
  <c r="B700" i="6"/>
  <c r="C700" i="6" s="1"/>
  <c r="B704" i="6"/>
  <c r="C704" i="6" s="1"/>
  <c r="B703" i="6"/>
  <c r="C703" i="6" s="1"/>
  <c r="G644" i="6"/>
  <c r="F644" i="6"/>
  <c r="H618" i="6"/>
  <c r="G634" i="6"/>
  <c r="F634" i="6"/>
  <c r="G669" i="6"/>
  <c r="F669" i="6"/>
  <c r="G652" i="6"/>
  <c r="F652" i="6"/>
  <c r="B699" i="6"/>
  <c r="C699" i="6" s="1"/>
  <c r="F656" i="6"/>
  <c r="G656" i="6"/>
  <c r="H631" i="6"/>
  <c r="B697" i="6"/>
  <c r="C697" i="6" s="1"/>
  <c r="G649" i="6"/>
  <c r="F649" i="6"/>
  <c r="H626" i="6"/>
  <c r="H609" i="6"/>
  <c r="B682" i="6"/>
  <c r="C682" i="6" s="1"/>
  <c r="G651" i="6"/>
  <c r="F651" i="6"/>
  <c r="G701" i="7" l="1"/>
  <c r="F709" i="7"/>
  <c r="H634" i="7"/>
  <c r="H664" i="6"/>
  <c r="H678" i="6"/>
  <c r="H665" i="7"/>
  <c r="G658" i="7"/>
  <c r="F658" i="7"/>
  <c r="H661" i="7"/>
  <c r="G673" i="7"/>
  <c r="F673" i="7"/>
  <c r="H653" i="7"/>
  <c r="G705" i="7"/>
  <c r="F705" i="7"/>
  <c r="H649" i="7"/>
  <c r="G681" i="7"/>
  <c r="F681" i="7"/>
  <c r="G713" i="7"/>
  <c r="F713" i="7"/>
  <c r="F693" i="7"/>
  <c r="G693" i="7"/>
  <c r="H693" i="7" s="1"/>
  <c r="G689" i="7"/>
  <c r="F689" i="7"/>
  <c r="C697" i="7"/>
  <c r="B721" i="7"/>
  <c r="C721" i="7" s="1"/>
  <c r="G677" i="7"/>
  <c r="F677" i="7"/>
  <c r="G685" i="7"/>
  <c r="F685" i="7"/>
  <c r="H657" i="7"/>
  <c r="C682" i="7"/>
  <c r="B706" i="7"/>
  <c r="C706" i="7" s="1"/>
  <c r="G706" i="7" s="1"/>
  <c r="F702" i="6"/>
  <c r="G702" i="6"/>
  <c r="H702" i="6" s="1"/>
  <c r="F726" i="6"/>
  <c r="G726" i="6"/>
  <c r="G734" i="6"/>
  <c r="F734" i="6"/>
  <c r="H670" i="6"/>
  <c r="G710" i="6"/>
  <c r="H710" i="6" s="1"/>
  <c r="F710" i="6"/>
  <c r="H686" i="6"/>
  <c r="H653" i="6"/>
  <c r="C718" i="6"/>
  <c r="B742" i="6"/>
  <c r="C742" i="6" s="1"/>
  <c r="G694" i="6"/>
  <c r="F694" i="6"/>
  <c r="H660" i="6"/>
  <c r="H668" i="7"/>
  <c r="H667" i="7"/>
  <c r="H717" i="7"/>
  <c r="H663" i="7"/>
  <c r="H664" i="7"/>
  <c r="H648" i="7"/>
  <c r="H647" i="7"/>
  <c r="H670" i="7"/>
  <c r="H633" i="6"/>
  <c r="H651" i="6"/>
  <c r="H656" i="6"/>
  <c r="H643" i="6"/>
  <c r="H672" i="6"/>
  <c r="H655" i="6"/>
  <c r="H641" i="6"/>
  <c r="F688" i="7"/>
  <c r="G688" i="7"/>
  <c r="B723" i="7"/>
  <c r="C723" i="7" s="1"/>
  <c r="J4" i="7" s="1"/>
  <c r="G686" i="7"/>
  <c r="F686" i="7"/>
  <c r="H650" i="7"/>
  <c r="H656" i="7"/>
  <c r="F676" i="7"/>
  <c r="G676" i="7"/>
  <c r="G702" i="7"/>
  <c r="F702" i="7"/>
  <c r="F684" i="7"/>
  <c r="G684" i="7"/>
  <c r="G683" i="7"/>
  <c r="F683" i="7"/>
  <c r="B720" i="7"/>
  <c r="C720" i="7" s="1"/>
  <c r="G694" i="7"/>
  <c r="F694" i="7"/>
  <c r="G679" i="7"/>
  <c r="F679" i="7"/>
  <c r="F674" i="7"/>
  <c r="G674" i="7"/>
  <c r="F672" i="7"/>
  <c r="G672" i="7"/>
  <c r="F680" i="7"/>
  <c r="G680" i="7"/>
  <c r="G671" i="7"/>
  <c r="F671" i="7"/>
  <c r="H651" i="7"/>
  <c r="B722" i="7"/>
  <c r="C722" i="7" s="1"/>
  <c r="G690" i="7"/>
  <c r="F690" i="7"/>
  <c r="H666" i="7"/>
  <c r="G687" i="7"/>
  <c r="F687" i="7"/>
  <c r="B719" i="7"/>
  <c r="C719" i="7" s="1"/>
  <c r="H655" i="7"/>
  <c r="H678" i="7"/>
  <c r="G691" i="7"/>
  <c r="F691" i="7"/>
  <c r="G675" i="7"/>
  <c r="F675" i="7"/>
  <c r="H662" i="7"/>
  <c r="H701" i="7"/>
  <c r="H659" i="7"/>
  <c r="F692" i="7"/>
  <c r="G692" i="7"/>
  <c r="H652" i="7"/>
  <c r="H709" i="7"/>
  <c r="G673" i="6"/>
  <c r="F673" i="6"/>
  <c r="B727" i="6"/>
  <c r="C727" i="6" s="1"/>
  <c r="B705" i="6"/>
  <c r="C705" i="6" s="1"/>
  <c r="G658" i="6"/>
  <c r="F658" i="6"/>
  <c r="H669" i="6"/>
  <c r="B728" i="6"/>
  <c r="C728" i="6" s="1"/>
  <c r="G657" i="6"/>
  <c r="F657" i="6"/>
  <c r="H635" i="6"/>
  <c r="H663" i="6"/>
  <c r="F680" i="6"/>
  <c r="G680" i="6"/>
  <c r="F674" i="6"/>
  <c r="G674" i="6"/>
  <c r="B743" i="6"/>
  <c r="C743" i="6" s="1"/>
  <c r="G684" i="6"/>
  <c r="H684" i="6" s="1"/>
  <c r="F684" i="6"/>
  <c r="B713" i="6"/>
  <c r="C713" i="6" s="1"/>
  <c r="B707" i="6"/>
  <c r="C707" i="6" s="1"/>
  <c r="G676" i="6"/>
  <c r="F676" i="6"/>
  <c r="B722" i="6"/>
  <c r="C722" i="6" s="1"/>
  <c r="G695" i="6"/>
  <c r="F695" i="6"/>
  <c r="B732" i="6"/>
  <c r="C732" i="6" s="1"/>
  <c r="B736" i="6"/>
  <c r="C736" i="6" s="1"/>
  <c r="G665" i="6"/>
  <c r="F665" i="6"/>
  <c r="G659" i="6"/>
  <c r="F659" i="6"/>
  <c r="B723" i="6"/>
  <c r="C723" i="6" s="1"/>
  <c r="B724" i="6"/>
  <c r="C724" i="6" s="1"/>
  <c r="B716" i="6"/>
  <c r="C716" i="6" s="1"/>
  <c r="H661" i="6"/>
  <c r="B715" i="6"/>
  <c r="C715" i="6" s="1"/>
  <c r="F688" i="6"/>
  <c r="G688" i="6"/>
  <c r="B735" i="6"/>
  <c r="C735" i="6" s="1"/>
  <c r="B744" i="6"/>
  <c r="C744" i="6" s="1"/>
  <c r="B706" i="6"/>
  <c r="C706" i="6" s="1"/>
  <c r="G675" i="6"/>
  <c r="F675" i="6"/>
  <c r="B741" i="6"/>
  <c r="C741" i="6" s="1"/>
  <c r="G668" i="6"/>
  <c r="F668" i="6"/>
  <c r="G667" i="6"/>
  <c r="F667" i="6"/>
  <c r="H671" i="6"/>
  <c r="G687" i="6"/>
  <c r="F687" i="6"/>
  <c r="F666" i="6"/>
  <c r="G666" i="6"/>
  <c r="F696" i="6"/>
  <c r="G696" i="6"/>
  <c r="H634" i="6"/>
  <c r="H649" i="6"/>
  <c r="H644" i="6"/>
  <c r="F693" i="6"/>
  <c r="G693" i="6"/>
  <c r="B733" i="6"/>
  <c r="C733" i="6" s="1"/>
  <c r="B725" i="6"/>
  <c r="C725" i="6" s="1"/>
  <c r="B714" i="6"/>
  <c r="C714" i="6" s="1"/>
  <c r="B721" i="6"/>
  <c r="C721" i="6" s="1"/>
  <c r="H652" i="6"/>
  <c r="G679" i="6"/>
  <c r="F679" i="6"/>
  <c r="G685" i="6"/>
  <c r="F685" i="6"/>
  <c r="G677" i="6"/>
  <c r="F677" i="6"/>
  <c r="H642" i="6"/>
  <c r="H705" i="7" l="1"/>
  <c r="F706" i="7"/>
  <c r="H734" i="6"/>
  <c r="H726" i="6"/>
  <c r="H680" i="7"/>
  <c r="H685" i="7"/>
  <c r="H677" i="7"/>
  <c r="H713" i="7"/>
  <c r="H673" i="7"/>
  <c r="G721" i="7"/>
  <c r="F721" i="7"/>
  <c r="F697" i="7"/>
  <c r="G697" i="7"/>
  <c r="H681" i="7"/>
  <c r="G682" i="7"/>
  <c r="F682" i="7"/>
  <c r="H658" i="7"/>
  <c r="H689" i="7"/>
  <c r="H694" i="6"/>
  <c r="G742" i="6"/>
  <c r="F742" i="6"/>
  <c r="F718" i="6"/>
  <c r="G718" i="6"/>
  <c r="H718" i="6" s="1"/>
  <c r="H676" i="6"/>
  <c r="H674" i="6"/>
  <c r="H688" i="6"/>
  <c r="H665" i="6"/>
  <c r="H706" i="7"/>
  <c r="H676" i="7"/>
  <c r="H688" i="7"/>
  <c r="H684" i="7"/>
  <c r="H674" i="7"/>
  <c r="H671" i="7"/>
  <c r="H675" i="7"/>
  <c r="H694" i="7"/>
  <c r="H691" i="7"/>
  <c r="H672" i="7"/>
  <c r="H679" i="6"/>
  <c r="H659" i="6"/>
  <c r="H695" i="6"/>
  <c r="F700" i="7"/>
  <c r="G700" i="7"/>
  <c r="H687" i="7"/>
  <c r="F696" i="7"/>
  <c r="G696" i="7"/>
  <c r="H702" i="7"/>
  <c r="H686" i="7"/>
  <c r="G699" i="7"/>
  <c r="F699" i="7"/>
  <c r="G711" i="7"/>
  <c r="F711" i="7"/>
  <c r="H679" i="7"/>
  <c r="H683" i="7"/>
  <c r="G714" i="7"/>
  <c r="F714" i="7"/>
  <c r="H690" i="7"/>
  <c r="G703" i="7"/>
  <c r="F703" i="7"/>
  <c r="G707" i="7"/>
  <c r="F707" i="7"/>
  <c r="F712" i="7"/>
  <c r="G712" i="7"/>
  <c r="G715" i="7"/>
  <c r="F715" i="7"/>
  <c r="G695" i="7"/>
  <c r="F695" i="7"/>
  <c r="G710" i="7"/>
  <c r="F710" i="7"/>
  <c r="F708" i="7"/>
  <c r="G708" i="7"/>
  <c r="H692" i="7"/>
  <c r="G698" i="7"/>
  <c r="F698" i="7"/>
  <c r="G718" i="7"/>
  <c r="F718" i="7"/>
  <c r="F704" i="7"/>
  <c r="G704" i="7"/>
  <c r="F716" i="7"/>
  <c r="G716" i="7"/>
  <c r="G733" i="6"/>
  <c r="F733" i="6"/>
  <c r="F744" i="6"/>
  <c r="G744" i="6"/>
  <c r="G689" i="6"/>
  <c r="F689" i="6"/>
  <c r="F709" i="6"/>
  <c r="G709" i="6"/>
  <c r="H666" i="6"/>
  <c r="H668" i="6"/>
  <c r="F720" i="6"/>
  <c r="G720" i="6"/>
  <c r="G692" i="6"/>
  <c r="F692" i="6"/>
  <c r="G698" i="6"/>
  <c r="F698" i="6"/>
  <c r="H658" i="6"/>
  <c r="B745" i="6"/>
  <c r="C745" i="6" s="1"/>
  <c r="H693" i="6"/>
  <c r="F741" i="6"/>
  <c r="G741" i="6"/>
  <c r="H741" i="6" s="1"/>
  <c r="G711" i="6"/>
  <c r="F711" i="6"/>
  <c r="B740" i="6"/>
  <c r="C740" i="6" s="1"/>
  <c r="B746" i="6"/>
  <c r="C746" i="6" s="1"/>
  <c r="J4" i="6" s="1"/>
  <c r="B729" i="6"/>
  <c r="C729" i="6" s="1"/>
  <c r="F717" i="6"/>
  <c r="G717" i="6"/>
  <c r="G735" i="6"/>
  <c r="F735" i="6"/>
  <c r="G700" i="6"/>
  <c r="F700" i="6"/>
  <c r="F736" i="6"/>
  <c r="G736" i="6"/>
  <c r="G719" i="6"/>
  <c r="F719" i="6"/>
  <c r="G681" i="6"/>
  <c r="F681" i="6"/>
  <c r="H677" i="6"/>
  <c r="H687" i="6"/>
  <c r="G724" i="6"/>
  <c r="F724" i="6"/>
  <c r="F712" i="6"/>
  <c r="G712" i="6"/>
  <c r="G743" i="6"/>
  <c r="F743" i="6"/>
  <c r="H657" i="6"/>
  <c r="G727" i="6"/>
  <c r="F727" i="6"/>
  <c r="G690" i="6"/>
  <c r="F690" i="6"/>
  <c r="B738" i="6"/>
  <c r="C738" i="6" s="1"/>
  <c r="H675" i="6"/>
  <c r="B747" i="6"/>
  <c r="C747" i="6" s="1"/>
  <c r="G732" i="6"/>
  <c r="F732" i="6"/>
  <c r="B731" i="6"/>
  <c r="C731" i="6" s="1"/>
  <c r="F728" i="6"/>
  <c r="G728" i="6"/>
  <c r="G703" i="6"/>
  <c r="F703" i="6"/>
  <c r="G697" i="6"/>
  <c r="F697" i="6"/>
  <c r="H685" i="6"/>
  <c r="G682" i="6"/>
  <c r="F682" i="6"/>
  <c r="B739" i="6"/>
  <c r="C739" i="6" s="1"/>
  <c r="G699" i="6"/>
  <c r="F699" i="6"/>
  <c r="G708" i="6"/>
  <c r="F708" i="6"/>
  <c r="G683" i="6"/>
  <c r="F683" i="6"/>
  <c r="F704" i="6"/>
  <c r="G704" i="6"/>
  <c r="G725" i="6"/>
  <c r="F725" i="6"/>
  <c r="G701" i="6"/>
  <c r="F701" i="6"/>
  <c r="H696" i="6"/>
  <c r="H667" i="6"/>
  <c r="B730" i="6"/>
  <c r="C730" i="6" s="1"/>
  <c r="G691" i="6"/>
  <c r="F691" i="6"/>
  <c r="B737" i="6"/>
  <c r="C737" i="6" s="1"/>
  <c r="H680" i="6"/>
  <c r="H673" i="6"/>
  <c r="H721" i="7" l="1"/>
  <c r="H682" i="7"/>
  <c r="H704" i="7"/>
  <c r="H697" i="7"/>
  <c r="H704" i="6"/>
  <c r="H711" i="6"/>
  <c r="H742" i="6"/>
  <c r="H720" i="6"/>
  <c r="H744" i="6"/>
  <c r="H698" i="6"/>
  <c r="H743" i="6"/>
  <c r="H725" i="6"/>
  <c r="H691" i="6"/>
  <c r="H719" i="6"/>
  <c r="H699" i="6"/>
  <c r="H736" i="6"/>
  <c r="H712" i="7"/>
  <c r="H695" i="7"/>
  <c r="H707" i="7"/>
  <c r="H699" i="7"/>
  <c r="H700" i="7"/>
  <c r="H700" i="6"/>
  <c r="H683" i="6"/>
  <c r="H682" i="6"/>
  <c r="H703" i="6"/>
  <c r="H692" i="6"/>
  <c r="H715" i="7"/>
  <c r="H703" i="7"/>
  <c r="H718" i="7"/>
  <c r="H708" i="7"/>
  <c r="H698" i="7"/>
  <c r="H714" i="7"/>
  <c r="F720" i="7"/>
  <c r="G720" i="7"/>
  <c r="G722" i="7"/>
  <c r="F722" i="7"/>
  <c r="H710" i="7"/>
  <c r="H711" i="7"/>
  <c r="G723" i="7"/>
  <c r="F723" i="7"/>
  <c r="H716" i="7"/>
  <c r="G719" i="7"/>
  <c r="F719" i="7"/>
  <c r="H696" i="7"/>
  <c r="K4" i="7"/>
  <c r="G707" i="6"/>
  <c r="F707" i="6"/>
  <c r="G731" i="6"/>
  <c r="F731" i="6"/>
  <c r="G738" i="6"/>
  <c r="F738" i="6"/>
  <c r="H712" i="6"/>
  <c r="H717" i="6"/>
  <c r="H709" i="6"/>
  <c r="G713" i="6"/>
  <c r="F713" i="6"/>
  <c r="H708" i="6"/>
  <c r="H690" i="6"/>
  <c r="G729" i="6"/>
  <c r="F729" i="6"/>
  <c r="H701" i="6"/>
  <c r="H697" i="6"/>
  <c r="H732" i="6"/>
  <c r="H724" i="6"/>
  <c r="G705" i="6"/>
  <c r="F705" i="6"/>
  <c r="H689" i="6"/>
  <c r="G737" i="6"/>
  <c r="F737" i="6"/>
  <c r="G747" i="6"/>
  <c r="F747" i="6"/>
  <c r="K4" i="6" s="1"/>
  <c r="H727" i="6"/>
  <c r="G722" i="6"/>
  <c r="F722" i="6"/>
  <c r="G739" i="6"/>
  <c r="F739" i="6"/>
  <c r="G723" i="6"/>
  <c r="F723" i="6"/>
  <c r="G746" i="6"/>
  <c r="F746" i="6"/>
  <c r="G745" i="6"/>
  <c r="F745" i="6"/>
  <c r="F730" i="6"/>
  <c r="G730" i="6"/>
  <c r="G715" i="6"/>
  <c r="F715" i="6"/>
  <c r="H728" i="6"/>
  <c r="G716" i="6"/>
  <c r="F716" i="6"/>
  <c r="G721" i="6"/>
  <c r="F721" i="6"/>
  <c r="G706" i="6"/>
  <c r="F706" i="6"/>
  <c r="F714" i="6"/>
  <c r="G714" i="6"/>
  <c r="H714" i="6" s="1"/>
  <c r="H681" i="6"/>
  <c r="H735" i="6"/>
  <c r="G740" i="6"/>
  <c r="F740" i="6"/>
  <c r="H733" i="6"/>
  <c r="H746" i="6" l="1"/>
  <c r="H707" i="6"/>
  <c r="H730" i="6"/>
  <c r="H731" i="6"/>
  <c r="H723" i="7"/>
  <c r="H720" i="7"/>
  <c r="H715" i="6"/>
  <c r="H738" i="6"/>
  <c r="H723" i="6"/>
  <c r="H740" i="6"/>
  <c r="H721" i="6"/>
  <c r="O4" i="7"/>
  <c r="M4" i="7"/>
  <c r="H722" i="7"/>
  <c r="H719" i="7"/>
  <c r="H739" i="6"/>
  <c r="H729" i="6"/>
  <c r="H706" i="6"/>
  <c r="H745" i="6"/>
  <c r="H722" i="6"/>
  <c r="H705" i="6"/>
  <c r="H737" i="6"/>
  <c r="H716" i="6"/>
  <c r="H713" i="6"/>
  <c r="H747" i="6"/>
  <c r="O4" i="6" s="1"/>
  <c r="M4" i="6"/>
  <c r="Q4" i="7" l="1"/>
  <c r="C5" i="8"/>
  <c r="Q4" i="6"/>
  <c r="C4" i="8"/>
  <c r="B29" i="3"/>
  <c r="C29" i="3" s="1"/>
  <c r="B30" i="3"/>
  <c r="C30" i="3" s="1"/>
  <c r="B31" i="3"/>
  <c r="C31" i="3" s="1"/>
  <c r="B32" i="3"/>
  <c r="C32" i="3" s="1"/>
  <c r="B33" i="3"/>
  <c r="C33" i="3" s="1"/>
  <c r="B34" i="3"/>
  <c r="C34" i="3" s="1"/>
  <c r="B35" i="3"/>
  <c r="C35" i="3" s="1"/>
  <c r="B36" i="3"/>
  <c r="C36" i="3" s="1"/>
  <c r="B37" i="3"/>
  <c r="C37" i="3" s="1"/>
  <c r="B38" i="3"/>
  <c r="C38" i="3" s="1"/>
  <c r="B39" i="3"/>
  <c r="C39" i="3" s="1"/>
  <c r="B40" i="3"/>
  <c r="C40" i="3" s="1"/>
  <c r="B41" i="3"/>
  <c r="C41" i="3" s="1"/>
  <c r="B42" i="3"/>
  <c r="C42" i="3" s="1"/>
  <c r="B43" i="3"/>
  <c r="C43" i="3" s="1"/>
  <c r="B44" i="3"/>
  <c r="C44" i="3" s="1"/>
  <c r="B45" i="3"/>
  <c r="C45" i="3" s="1"/>
  <c r="B46" i="3"/>
  <c r="C46" i="3" s="1"/>
  <c r="B47" i="3"/>
  <c r="C47" i="3" s="1"/>
  <c r="B48" i="3"/>
  <c r="C48" i="3" s="1"/>
  <c r="B49" i="3"/>
  <c r="C49" i="3" s="1"/>
  <c r="B50" i="3"/>
  <c r="C50" i="3" s="1"/>
  <c r="B51" i="3"/>
  <c r="C51" i="3" s="1"/>
  <c r="B54" i="3"/>
  <c r="C54" i="3" s="1"/>
  <c r="B55" i="3"/>
  <c r="C55" i="3" s="1"/>
  <c r="B56" i="3"/>
  <c r="C56" i="3" s="1"/>
  <c r="B58" i="3"/>
  <c r="C58" i="3" s="1"/>
  <c r="B62" i="3"/>
  <c r="C62" i="3" s="1"/>
  <c r="B63" i="3"/>
  <c r="C63" i="3" s="1"/>
  <c r="B64" i="3"/>
  <c r="C64" i="3" s="1"/>
  <c r="B66" i="3"/>
  <c r="C66" i="3" s="1"/>
  <c r="B71" i="3"/>
  <c r="C71" i="3" s="1"/>
  <c r="B72" i="3"/>
  <c r="C72" i="3" s="1"/>
  <c r="B74" i="3"/>
  <c r="C74" i="3" s="1"/>
  <c r="B75" i="3"/>
  <c r="C75" i="3" s="1"/>
  <c r="B79" i="3"/>
  <c r="C79" i="3" s="1"/>
  <c r="B80" i="3"/>
  <c r="C80" i="3" s="1"/>
  <c r="B82" i="3"/>
  <c r="C82" i="3" s="1"/>
  <c r="B90" i="3"/>
  <c r="C90" i="3" s="1"/>
  <c r="B28" i="3"/>
  <c r="C28" i="3" s="1"/>
  <c r="B88" i="3" l="1"/>
  <c r="C88" i="3" s="1"/>
  <c r="B73" i="3"/>
  <c r="B106" i="3"/>
  <c r="C106" i="3" s="1"/>
  <c r="G106" i="3" s="1"/>
  <c r="B98" i="3"/>
  <c r="C98" i="3" s="1"/>
  <c r="G98" i="3" s="1"/>
  <c r="B68" i="3"/>
  <c r="B57" i="3"/>
  <c r="B60" i="3"/>
  <c r="B65" i="3"/>
  <c r="F71" i="3"/>
  <c r="G71" i="3"/>
  <c r="B53" i="3"/>
  <c r="C53" i="3" s="1"/>
  <c r="G28" i="3"/>
  <c r="F28" i="3"/>
  <c r="G80" i="3"/>
  <c r="F80" i="3"/>
  <c r="G72" i="3"/>
  <c r="F72" i="3"/>
  <c r="G63" i="3"/>
  <c r="F63" i="3"/>
  <c r="F54" i="3"/>
  <c r="G54" i="3"/>
  <c r="F46" i="3"/>
  <c r="G46" i="3"/>
  <c r="H46" i="3" s="1"/>
  <c r="G38" i="3"/>
  <c r="F38" i="3"/>
  <c r="G30" i="3"/>
  <c r="F30" i="3"/>
  <c r="B114" i="3"/>
  <c r="C114" i="3" s="1"/>
  <c r="B96" i="3"/>
  <c r="C96" i="3" s="1"/>
  <c r="B87" i="3"/>
  <c r="C87" i="3" s="1"/>
  <c r="B78" i="3"/>
  <c r="C78" i="3" s="1"/>
  <c r="B70" i="3"/>
  <c r="C70" i="3" s="1"/>
  <c r="B61" i="3"/>
  <c r="C61" i="3" s="1"/>
  <c r="B52" i="3"/>
  <c r="C52" i="3" s="1"/>
  <c r="F44" i="3"/>
  <c r="G44" i="3"/>
  <c r="G36" i="3"/>
  <c r="F36" i="3"/>
  <c r="G79" i="3"/>
  <c r="H79" i="3" s="1"/>
  <c r="F79" i="3"/>
  <c r="B122" i="3"/>
  <c r="C122" i="3" s="1"/>
  <c r="B104" i="3"/>
  <c r="C104" i="3" s="1"/>
  <c r="B95" i="3"/>
  <c r="C95" i="3" s="1"/>
  <c r="B86" i="3"/>
  <c r="C86" i="3" s="1"/>
  <c r="B69" i="3"/>
  <c r="C69" i="3" s="1"/>
  <c r="G51" i="3"/>
  <c r="F51" i="3"/>
  <c r="B67" i="3"/>
  <c r="C67" i="3" s="1"/>
  <c r="B59" i="3"/>
  <c r="C59" i="3" s="1"/>
  <c r="G88" i="3"/>
  <c r="F88" i="3"/>
  <c r="G62" i="3"/>
  <c r="F62" i="3"/>
  <c r="B130" i="3"/>
  <c r="C130" i="3" s="1"/>
  <c r="B112" i="3"/>
  <c r="C112" i="3" s="1"/>
  <c r="B103" i="3"/>
  <c r="C103" i="3" s="1"/>
  <c r="F58" i="3"/>
  <c r="G58" i="3"/>
  <c r="H58" i="3" s="1"/>
  <c r="F50" i="3"/>
  <c r="G50" i="3"/>
  <c r="H50" i="3" s="1"/>
  <c r="G42" i="3"/>
  <c r="F42" i="3"/>
  <c r="G34" i="3"/>
  <c r="F34" i="3"/>
  <c r="G29" i="3"/>
  <c r="F29" i="3"/>
  <c r="B99" i="3"/>
  <c r="C99" i="3" s="1"/>
  <c r="G66" i="3"/>
  <c r="F66" i="3"/>
  <c r="F49" i="3"/>
  <c r="G49" i="3"/>
  <c r="F41" i="3"/>
  <c r="G41" i="3"/>
  <c r="G33" i="3"/>
  <c r="F33" i="3"/>
  <c r="G45" i="3"/>
  <c r="F45" i="3"/>
  <c r="G82" i="3"/>
  <c r="F82" i="3"/>
  <c r="G74" i="3"/>
  <c r="F74" i="3"/>
  <c r="G56" i="3"/>
  <c r="F56" i="3"/>
  <c r="F48" i="3"/>
  <c r="G48" i="3"/>
  <c r="G40" i="3"/>
  <c r="F40" i="3"/>
  <c r="F32" i="3"/>
  <c r="G32" i="3"/>
  <c r="F106" i="3"/>
  <c r="G37" i="3"/>
  <c r="F37" i="3"/>
  <c r="F90" i="3"/>
  <c r="G90" i="3"/>
  <c r="G64" i="3"/>
  <c r="F64" i="3"/>
  <c r="G55" i="3"/>
  <c r="F55" i="3"/>
  <c r="F47" i="3"/>
  <c r="G47" i="3"/>
  <c r="G39" i="3"/>
  <c r="F39" i="3"/>
  <c r="G31" i="3"/>
  <c r="F31" i="3"/>
  <c r="H40" i="3" l="1"/>
  <c r="H48" i="3"/>
  <c r="H42" i="3"/>
  <c r="H54" i="3"/>
  <c r="H55" i="3"/>
  <c r="H71" i="3"/>
  <c r="H41" i="3"/>
  <c r="H38" i="3"/>
  <c r="H72" i="3"/>
  <c r="C57" i="3"/>
  <c r="B81" i="3"/>
  <c r="H44" i="3"/>
  <c r="C68" i="3"/>
  <c r="B92" i="3"/>
  <c r="H39" i="3"/>
  <c r="C65" i="3"/>
  <c r="B89" i="3"/>
  <c r="H56" i="3"/>
  <c r="H45" i="3"/>
  <c r="H62" i="3"/>
  <c r="F98" i="3"/>
  <c r="H98" i="3" s="1"/>
  <c r="C60" i="3"/>
  <c r="B84" i="3"/>
  <c r="H106" i="3"/>
  <c r="C73" i="3"/>
  <c r="B97" i="3"/>
  <c r="H64" i="3"/>
  <c r="H49" i="3"/>
  <c r="H36" i="3"/>
  <c r="H80" i="3"/>
  <c r="H28" i="3"/>
  <c r="H31" i="3"/>
  <c r="H47" i="3"/>
  <c r="H32" i="3"/>
  <c r="H29" i="3"/>
  <c r="H82" i="3"/>
  <c r="H51" i="3"/>
  <c r="H90" i="3"/>
  <c r="H34" i="3"/>
  <c r="H30" i="3"/>
  <c r="H63" i="3"/>
  <c r="H37" i="3"/>
  <c r="H74" i="3"/>
  <c r="H33" i="3"/>
  <c r="H66" i="3"/>
  <c r="H88" i="3"/>
  <c r="B154" i="3"/>
  <c r="C154" i="3" s="1"/>
  <c r="F35" i="3"/>
  <c r="G35" i="3"/>
  <c r="H35" i="3" s="1"/>
  <c r="B93" i="3"/>
  <c r="C93" i="3" s="1"/>
  <c r="B102" i="3"/>
  <c r="C102" i="3" s="1"/>
  <c r="B83" i="3"/>
  <c r="C83" i="3" s="1"/>
  <c r="G43" i="3"/>
  <c r="F43" i="3"/>
  <c r="B119" i="3"/>
  <c r="C119" i="3" s="1"/>
  <c r="B120" i="3"/>
  <c r="C120" i="3" s="1"/>
  <c r="B110" i="3"/>
  <c r="C110" i="3" s="1"/>
  <c r="B91" i="3"/>
  <c r="C91" i="3" s="1"/>
  <c r="B128" i="3"/>
  <c r="C128" i="3" s="1"/>
  <c r="B77" i="3"/>
  <c r="C77" i="3" s="1"/>
  <c r="B111" i="3"/>
  <c r="C111" i="3" s="1"/>
  <c r="B138" i="3"/>
  <c r="C138" i="3" s="1"/>
  <c r="F75" i="3"/>
  <c r="G75" i="3"/>
  <c r="B127" i="3"/>
  <c r="C127" i="3" s="1"/>
  <c r="B146" i="3"/>
  <c r="C146" i="3" s="1"/>
  <c r="B76" i="3"/>
  <c r="C76" i="3" s="1"/>
  <c r="B123" i="3"/>
  <c r="C123" i="3" s="1"/>
  <c r="B136" i="3"/>
  <c r="C136" i="3" s="1"/>
  <c r="B85" i="3"/>
  <c r="C85" i="3" s="1"/>
  <c r="B94" i="3"/>
  <c r="C94" i="3" s="1"/>
  <c r="F65" i="3" l="1"/>
  <c r="G65" i="3"/>
  <c r="H65" i="3" s="1"/>
  <c r="C84" i="3"/>
  <c r="B108" i="3"/>
  <c r="G73" i="3"/>
  <c r="F73" i="3"/>
  <c r="F60" i="3"/>
  <c r="G60" i="3"/>
  <c r="C92" i="3"/>
  <c r="B116" i="3"/>
  <c r="C89" i="3"/>
  <c r="B113" i="3"/>
  <c r="F68" i="3"/>
  <c r="G68" i="3"/>
  <c r="H68" i="3" s="1"/>
  <c r="C81" i="3"/>
  <c r="B105" i="3"/>
  <c r="C97" i="3"/>
  <c r="B121" i="3"/>
  <c r="G57" i="3"/>
  <c r="H57" i="3" s="1"/>
  <c r="F57" i="3"/>
  <c r="H75" i="3"/>
  <c r="H43" i="3"/>
  <c r="G122" i="3"/>
  <c r="F122" i="3"/>
  <c r="B118" i="3"/>
  <c r="C118" i="3" s="1"/>
  <c r="B160" i="3"/>
  <c r="C160" i="3" s="1"/>
  <c r="B170" i="3"/>
  <c r="C170" i="3" s="1"/>
  <c r="G114" i="3"/>
  <c r="F114" i="3"/>
  <c r="B144" i="3"/>
  <c r="C144" i="3" s="1"/>
  <c r="B126" i="3"/>
  <c r="C126" i="3" s="1"/>
  <c r="G112" i="3"/>
  <c r="F112" i="3"/>
  <c r="B152" i="3"/>
  <c r="C152" i="3" s="1"/>
  <c r="B151" i="3"/>
  <c r="C151" i="3" s="1"/>
  <c r="B117" i="3"/>
  <c r="C117" i="3" s="1"/>
  <c r="G103" i="3"/>
  <c r="F103" i="3"/>
  <c r="F67" i="3"/>
  <c r="G67" i="3"/>
  <c r="G95" i="3"/>
  <c r="F95" i="3"/>
  <c r="F69" i="3"/>
  <c r="G69" i="3"/>
  <c r="G104" i="3"/>
  <c r="F104" i="3"/>
  <c r="B147" i="3"/>
  <c r="C147" i="3" s="1"/>
  <c r="B135" i="3"/>
  <c r="C135" i="3" s="1"/>
  <c r="B109" i="3"/>
  <c r="C109" i="3" s="1"/>
  <c r="G87" i="3"/>
  <c r="F87" i="3"/>
  <c r="B115" i="3"/>
  <c r="C115" i="3" s="1"/>
  <c r="F70" i="3"/>
  <c r="G70" i="3"/>
  <c r="H70" i="3" s="1"/>
  <c r="F99" i="3"/>
  <c r="G99" i="3"/>
  <c r="H99" i="3" s="1"/>
  <c r="B143" i="3"/>
  <c r="C143" i="3" s="1"/>
  <c r="G61" i="3"/>
  <c r="F61" i="3"/>
  <c r="B101" i="3"/>
  <c r="C101" i="3" s="1"/>
  <c r="B134" i="3"/>
  <c r="C134" i="3" s="1"/>
  <c r="F96" i="3"/>
  <c r="G96" i="3"/>
  <c r="B100" i="3"/>
  <c r="C100" i="3" s="1"/>
  <c r="F53" i="3"/>
  <c r="G53" i="3"/>
  <c r="G86" i="3"/>
  <c r="H86" i="3" s="1"/>
  <c r="F86" i="3"/>
  <c r="G59" i="3"/>
  <c r="F59" i="3"/>
  <c r="B178" i="3"/>
  <c r="C178" i="3" s="1"/>
  <c r="G78" i="3"/>
  <c r="H78" i="3" s="1"/>
  <c r="F78" i="3"/>
  <c r="F52" i="3"/>
  <c r="G52" i="3"/>
  <c r="B162" i="3"/>
  <c r="C162" i="3" s="1"/>
  <c r="B107" i="3"/>
  <c r="C107" i="3" s="1"/>
  <c r="F130" i="3"/>
  <c r="G130" i="3"/>
  <c r="H130" i="3" s="1"/>
  <c r="H114" i="3" l="1"/>
  <c r="H53" i="3"/>
  <c r="C105" i="3"/>
  <c r="B129" i="3"/>
  <c r="H60" i="3"/>
  <c r="H73" i="3"/>
  <c r="C113" i="3"/>
  <c r="B137" i="3"/>
  <c r="C108" i="3"/>
  <c r="B132" i="3"/>
  <c r="G89" i="3"/>
  <c r="F89" i="3"/>
  <c r="G84" i="3"/>
  <c r="F84" i="3"/>
  <c r="H96" i="3"/>
  <c r="H104" i="3"/>
  <c r="H103" i="3"/>
  <c r="H112" i="3"/>
  <c r="C121" i="3"/>
  <c r="B145" i="3"/>
  <c r="C116" i="3"/>
  <c r="B140" i="3"/>
  <c r="G81" i="3"/>
  <c r="F81" i="3"/>
  <c r="H52" i="3"/>
  <c r="H69" i="3"/>
  <c r="G97" i="3"/>
  <c r="F97" i="3"/>
  <c r="F92" i="3"/>
  <c r="G92" i="3"/>
  <c r="H61" i="3"/>
  <c r="H87" i="3"/>
  <c r="H122" i="3"/>
  <c r="H59" i="3"/>
  <c r="H95" i="3"/>
  <c r="H67" i="3"/>
  <c r="B171" i="3"/>
  <c r="C171" i="3" s="1"/>
  <c r="F102" i="3"/>
  <c r="G102" i="3"/>
  <c r="B168" i="3"/>
  <c r="C168" i="3" s="1"/>
  <c r="B131" i="3"/>
  <c r="C131" i="3" s="1"/>
  <c r="F120" i="3"/>
  <c r="G120" i="3"/>
  <c r="F136" i="3"/>
  <c r="G136" i="3"/>
  <c r="B150" i="3"/>
  <c r="C150" i="3" s="1"/>
  <c r="G127" i="3"/>
  <c r="F127" i="3"/>
  <c r="G83" i="3"/>
  <c r="F83" i="3"/>
  <c r="B184" i="3"/>
  <c r="C184" i="3" s="1"/>
  <c r="B158" i="3"/>
  <c r="C158" i="3" s="1"/>
  <c r="B167" i="3"/>
  <c r="C167" i="3" s="1"/>
  <c r="B133" i="3"/>
  <c r="C133" i="3" s="1"/>
  <c r="B176" i="3"/>
  <c r="C176" i="3" s="1"/>
  <c r="B142" i="3"/>
  <c r="C142" i="3" s="1"/>
  <c r="B194" i="3"/>
  <c r="C194" i="3" s="1"/>
  <c r="G146" i="3"/>
  <c r="F146" i="3"/>
  <c r="G110" i="3"/>
  <c r="F110" i="3"/>
  <c r="F119" i="3"/>
  <c r="G119" i="3"/>
  <c r="H119" i="3" s="1"/>
  <c r="F85" i="3"/>
  <c r="G85" i="3"/>
  <c r="G128" i="3"/>
  <c r="F128" i="3"/>
  <c r="G94" i="3"/>
  <c r="F94" i="3"/>
  <c r="G123" i="3"/>
  <c r="F123" i="3"/>
  <c r="B175" i="3"/>
  <c r="C175" i="3" s="1"/>
  <c r="B186" i="3"/>
  <c r="C186" i="3" s="1"/>
  <c r="B124" i="3"/>
  <c r="C124" i="3" s="1"/>
  <c r="F91" i="3"/>
  <c r="G91" i="3"/>
  <c r="B141" i="3"/>
  <c r="C141" i="3" s="1"/>
  <c r="B202" i="3"/>
  <c r="C202" i="3" s="1"/>
  <c r="B125" i="3"/>
  <c r="C125" i="3" s="1"/>
  <c r="B159" i="3"/>
  <c r="C159" i="3" s="1"/>
  <c r="F138" i="3"/>
  <c r="G138" i="3"/>
  <c r="G154" i="3"/>
  <c r="F154" i="3"/>
  <c r="G76" i="3"/>
  <c r="F76" i="3"/>
  <c r="F77" i="3"/>
  <c r="G77" i="3"/>
  <c r="H77" i="3" s="1"/>
  <c r="B139" i="3"/>
  <c r="C139" i="3" s="1"/>
  <c r="G111" i="3"/>
  <c r="F111" i="3"/>
  <c r="F93" i="3"/>
  <c r="G93" i="3"/>
  <c r="H93" i="3" s="1"/>
  <c r="H92" i="3" l="1"/>
  <c r="H91" i="3"/>
  <c r="H85" i="3"/>
  <c r="H102" i="3"/>
  <c r="C132" i="3"/>
  <c r="B156" i="3"/>
  <c r="C137" i="3"/>
  <c r="B161" i="3"/>
  <c r="H81" i="3"/>
  <c r="G113" i="3"/>
  <c r="F113" i="3"/>
  <c r="G108" i="3"/>
  <c r="F108" i="3"/>
  <c r="C140" i="3"/>
  <c r="B164" i="3"/>
  <c r="H76" i="3"/>
  <c r="H120" i="3"/>
  <c r="F116" i="3"/>
  <c r="G116" i="3"/>
  <c r="H116" i="3" s="1"/>
  <c r="H84" i="3"/>
  <c r="C145" i="3"/>
  <c r="B169" i="3"/>
  <c r="C129" i="3"/>
  <c r="B153" i="3"/>
  <c r="H138" i="3"/>
  <c r="H94" i="3"/>
  <c r="H110" i="3"/>
  <c r="H83" i="3"/>
  <c r="H97" i="3"/>
  <c r="G121" i="3"/>
  <c r="F121" i="3"/>
  <c r="H89" i="3"/>
  <c r="F105" i="3"/>
  <c r="G105" i="3"/>
  <c r="H105" i="3" s="1"/>
  <c r="H154" i="3"/>
  <c r="H123" i="3"/>
  <c r="H111" i="3"/>
  <c r="H127" i="3"/>
  <c r="H128" i="3"/>
  <c r="H146" i="3"/>
  <c r="H136" i="3"/>
  <c r="B226" i="3"/>
  <c r="C226" i="3" s="1"/>
  <c r="B166" i="3"/>
  <c r="C166" i="3" s="1"/>
  <c r="F178" i="3"/>
  <c r="G178" i="3"/>
  <c r="G134" i="3"/>
  <c r="F134" i="3"/>
  <c r="F115" i="3"/>
  <c r="G115" i="3"/>
  <c r="B163" i="3"/>
  <c r="C163" i="3" s="1"/>
  <c r="G117" i="3"/>
  <c r="F117" i="3"/>
  <c r="F152" i="3"/>
  <c r="G152" i="3"/>
  <c r="F107" i="3"/>
  <c r="G107" i="3"/>
  <c r="F147" i="3"/>
  <c r="G147" i="3"/>
  <c r="F118" i="3"/>
  <c r="G118" i="3"/>
  <c r="B165" i="3"/>
  <c r="C165" i="3" s="1"/>
  <c r="B200" i="3"/>
  <c r="C200" i="3" s="1"/>
  <c r="B183" i="3"/>
  <c r="C183" i="3" s="1"/>
  <c r="B199" i="3"/>
  <c r="C199" i="3" s="1"/>
  <c r="B157" i="3"/>
  <c r="C157" i="3" s="1"/>
  <c r="B208" i="3"/>
  <c r="C208" i="3" s="1"/>
  <c r="B155" i="3"/>
  <c r="C155" i="3" s="1"/>
  <c r="B195" i="3"/>
  <c r="C195" i="3" s="1"/>
  <c r="B210" i="3"/>
  <c r="C210" i="3" s="1"/>
  <c r="F162" i="3"/>
  <c r="G162" i="3"/>
  <c r="G135" i="3"/>
  <c r="F135" i="3"/>
  <c r="F109" i="3"/>
  <c r="G109" i="3"/>
  <c r="G160" i="3"/>
  <c r="F160" i="3"/>
  <c r="B192" i="3"/>
  <c r="C192" i="3" s="1"/>
  <c r="B182" i="3"/>
  <c r="C182" i="3" s="1"/>
  <c r="F151" i="3"/>
  <c r="G151" i="3"/>
  <c r="B149" i="3"/>
  <c r="C149" i="3" s="1"/>
  <c r="B148" i="3"/>
  <c r="C148" i="3" s="1"/>
  <c r="B218" i="3"/>
  <c r="C218" i="3" s="1"/>
  <c r="B191" i="3"/>
  <c r="C191" i="3" s="1"/>
  <c r="B174" i="3"/>
  <c r="C174" i="3" s="1"/>
  <c r="G144" i="3"/>
  <c r="F144" i="3"/>
  <c r="F101" i="3"/>
  <c r="G101" i="3"/>
  <c r="H101" i="3" s="1"/>
  <c r="F100" i="3"/>
  <c r="G100" i="3"/>
  <c r="G170" i="3"/>
  <c r="F170" i="3"/>
  <c r="G143" i="3"/>
  <c r="F143" i="3"/>
  <c r="F126" i="3"/>
  <c r="G126" i="3"/>
  <c r="H107" i="3" l="1"/>
  <c r="H134" i="3"/>
  <c r="H113" i="3"/>
  <c r="H170" i="3"/>
  <c r="H126" i="3"/>
  <c r="H100" i="3"/>
  <c r="H147" i="3"/>
  <c r="H178" i="3"/>
  <c r="H162" i="3"/>
  <c r="C153" i="3"/>
  <c r="B177" i="3"/>
  <c r="C161" i="3"/>
  <c r="B185" i="3"/>
  <c r="G129" i="3"/>
  <c r="F129" i="3"/>
  <c r="C164" i="3"/>
  <c r="B188" i="3"/>
  <c r="F137" i="3"/>
  <c r="G137" i="3"/>
  <c r="H121" i="3"/>
  <c r="C169" i="3"/>
  <c r="B193" i="3"/>
  <c r="G140" i="3"/>
  <c r="F140" i="3"/>
  <c r="C156" i="3"/>
  <c r="B180" i="3"/>
  <c r="F145" i="3"/>
  <c r="G145" i="3"/>
  <c r="H145" i="3" s="1"/>
  <c r="G132" i="3"/>
  <c r="F132" i="3"/>
  <c r="H143" i="3"/>
  <c r="H151" i="3"/>
  <c r="H109" i="3"/>
  <c r="H108" i="3"/>
  <c r="H117" i="3"/>
  <c r="H135" i="3"/>
  <c r="H160" i="3"/>
  <c r="H115" i="3"/>
  <c r="H144" i="3"/>
  <c r="H118" i="3"/>
  <c r="H152" i="3"/>
  <c r="B215" i="3"/>
  <c r="C215" i="3" s="1"/>
  <c r="B232" i="3"/>
  <c r="C232" i="3" s="1"/>
  <c r="B224" i="3"/>
  <c r="C224" i="3" s="1"/>
  <c r="F139" i="3"/>
  <c r="G139" i="3"/>
  <c r="F176" i="3"/>
  <c r="G176" i="3"/>
  <c r="B234" i="3"/>
  <c r="C234" i="3" s="1"/>
  <c r="B181" i="3"/>
  <c r="C181" i="3" s="1"/>
  <c r="B189" i="3"/>
  <c r="C189" i="3" s="1"/>
  <c r="G194" i="3"/>
  <c r="F194" i="3"/>
  <c r="G186" i="3"/>
  <c r="F186" i="3"/>
  <c r="G133" i="3"/>
  <c r="F133" i="3"/>
  <c r="G141" i="3"/>
  <c r="F141" i="3"/>
  <c r="B198" i="3"/>
  <c r="C198" i="3" s="1"/>
  <c r="B172" i="3"/>
  <c r="C172" i="3" s="1"/>
  <c r="B206" i="3"/>
  <c r="C206" i="3" s="1"/>
  <c r="G171" i="3"/>
  <c r="F171" i="3"/>
  <c r="B223" i="3"/>
  <c r="C223" i="3" s="1"/>
  <c r="B190" i="3"/>
  <c r="C190" i="3" s="1"/>
  <c r="F167" i="3"/>
  <c r="G167" i="3"/>
  <c r="H167" i="3" s="1"/>
  <c r="G150" i="3"/>
  <c r="F150" i="3"/>
  <c r="G124" i="3"/>
  <c r="F124" i="3"/>
  <c r="G158" i="3"/>
  <c r="F158" i="3"/>
  <c r="B219" i="3"/>
  <c r="C219" i="3" s="1"/>
  <c r="G175" i="3"/>
  <c r="F175" i="3"/>
  <c r="G142" i="3"/>
  <c r="F142" i="3"/>
  <c r="B187" i="3"/>
  <c r="C187" i="3" s="1"/>
  <c r="B173" i="3"/>
  <c r="C173" i="3" s="1"/>
  <c r="B216" i="3"/>
  <c r="C216" i="3" s="1"/>
  <c r="G131" i="3"/>
  <c r="F131" i="3"/>
  <c r="B207" i="3"/>
  <c r="C207" i="3" s="1"/>
  <c r="B250" i="3"/>
  <c r="C250" i="3" s="1"/>
  <c r="G184" i="3"/>
  <c r="F184" i="3"/>
  <c r="B242" i="3"/>
  <c r="C242" i="3" s="1"/>
  <c r="G125" i="3"/>
  <c r="F125" i="3"/>
  <c r="F168" i="3"/>
  <c r="G168" i="3"/>
  <c r="H168" i="3" s="1"/>
  <c r="B179" i="3"/>
  <c r="C179" i="3" s="1"/>
  <c r="G159" i="3"/>
  <c r="F159" i="3"/>
  <c r="G202" i="3"/>
  <c r="F202" i="3"/>
  <c r="H132" i="3" l="1"/>
  <c r="H159" i="3"/>
  <c r="H175" i="3"/>
  <c r="H137" i="3"/>
  <c r="F156" i="3"/>
  <c r="G156" i="3"/>
  <c r="H156" i="3" s="1"/>
  <c r="C188" i="3"/>
  <c r="B212" i="3"/>
  <c r="F164" i="3"/>
  <c r="G164" i="3"/>
  <c r="H164" i="3" s="1"/>
  <c r="H140" i="3"/>
  <c r="C193" i="3"/>
  <c r="B217" i="3"/>
  <c r="H129" i="3"/>
  <c r="G169" i="3"/>
  <c r="F169" i="3"/>
  <c r="C185" i="3"/>
  <c r="B209" i="3"/>
  <c r="G161" i="3"/>
  <c r="F161" i="3"/>
  <c r="H125" i="3"/>
  <c r="H124" i="3"/>
  <c r="H171" i="3"/>
  <c r="H186" i="3"/>
  <c r="C177" i="3"/>
  <c r="B201" i="3"/>
  <c r="H202" i="3"/>
  <c r="H142" i="3"/>
  <c r="C180" i="3"/>
  <c r="B204" i="3"/>
  <c r="G153" i="3"/>
  <c r="F153" i="3"/>
  <c r="H150" i="3"/>
  <c r="H194" i="3"/>
  <c r="H139" i="3"/>
  <c r="H141" i="3"/>
  <c r="H131" i="3"/>
  <c r="H158" i="3"/>
  <c r="H133" i="3"/>
  <c r="H184" i="3"/>
  <c r="H176" i="3"/>
  <c r="F174" i="3"/>
  <c r="G174" i="3"/>
  <c r="H174" i="3" s="1"/>
  <c r="B258" i="3"/>
  <c r="C258" i="3" s="1"/>
  <c r="B240" i="3"/>
  <c r="C240" i="3" s="1"/>
  <c r="B247" i="3"/>
  <c r="C247" i="3" s="1"/>
  <c r="B222" i="3"/>
  <c r="C222" i="3" s="1"/>
  <c r="B205" i="3"/>
  <c r="C205" i="3" s="1"/>
  <c r="B248" i="3"/>
  <c r="C248" i="3" s="1"/>
  <c r="F199" i="3"/>
  <c r="G199" i="3"/>
  <c r="H199" i="3" s="1"/>
  <c r="B256" i="3"/>
  <c r="C256" i="3" s="1"/>
  <c r="G226" i="3"/>
  <c r="F226" i="3"/>
  <c r="F149" i="3"/>
  <c r="G149" i="3"/>
  <c r="F210" i="3"/>
  <c r="G210" i="3"/>
  <c r="G208" i="3"/>
  <c r="F208" i="3"/>
  <c r="F200" i="3"/>
  <c r="G200" i="3"/>
  <c r="B231" i="3"/>
  <c r="C231" i="3" s="1"/>
  <c r="G195" i="3"/>
  <c r="F195" i="3"/>
  <c r="B230" i="3"/>
  <c r="C230" i="3" s="1"/>
  <c r="B239" i="3"/>
  <c r="C239" i="3" s="1"/>
  <c r="G157" i="3"/>
  <c r="F157" i="3"/>
  <c r="B274" i="3"/>
  <c r="C274" i="3" s="1"/>
  <c r="B203" i="3"/>
  <c r="C203" i="3" s="1"/>
  <c r="B243" i="3"/>
  <c r="C243" i="3" s="1"/>
  <c r="G182" i="3"/>
  <c r="F182" i="3"/>
  <c r="G191" i="3"/>
  <c r="F191" i="3"/>
  <c r="F192" i="3"/>
  <c r="G192" i="3"/>
  <c r="B266" i="3"/>
  <c r="C266" i="3" s="1"/>
  <c r="G183" i="3"/>
  <c r="F183" i="3"/>
  <c r="F163" i="3"/>
  <c r="G163" i="3"/>
  <c r="B214" i="3"/>
  <c r="C214" i="3" s="1"/>
  <c r="B196" i="3"/>
  <c r="C196" i="3" s="1"/>
  <c r="B213" i="3"/>
  <c r="C213" i="3" s="1"/>
  <c r="B197" i="3"/>
  <c r="C197" i="3" s="1"/>
  <c r="F155" i="3"/>
  <c r="G155" i="3"/>
  <c r="F218" i="3"/>
  <c r="G218" i="3"/>
  <c r="H218" i="3" s="1"/>
  <c r="B211" i="3"/>
  <c r="C211" i="3" s="1"/>
  <c r="G166" i="3"/>
  <c r="F166" i="3"/>
  <c r="G148" i="3"/>
  <c r="F148" i="3"/>
  <c r="F165" i="3"/>
  <c r="G165" i="3"/>
  <c r="H161" i="3" l="1"/>
  <c r="H155" i="3"/>
  <c r="H200" i="3"/>
  <c r="H149" i="3"/>
  <c r="F193" i="3"/>
  <c r="G193" i="3"/>
  <c r="H191" i="3"/>
  <c r="C201" i="3"/>
  <c r="B225" i="3"/>
  <c r="C209" i="3"/>
  <c r="B233" i="3"/>
  <c r="F177" i="3"/>
  <c r="G177" i="3"/>
  <c r="H177" i="3" s="1"/>
  <c r="G185" i="3"/>
  <c r="F185" i="3"/>
  <c r="H183" i="3"/>
  <c r="C212" i="3"/>
  <c r="B236" i="3"/>
  <c r="H195" i="3"/>
  <c r="H153" i="3"/>
  <c r="H169" i="3"/>
  <c r="F188" i="3"/>
  <c r="G188" i="3"/>
  <c r="H188" i="3" s="1"/>
  <c r="H148" i="3"/>
  <c r="C204" i="3"/>
  <c r="B228" i="3"/>
  <c r="H192" i="3"/>
  <c r="G180" i="3"/>
  <c r="F180" i="3"/>
  <c r="C217" i="3"/>
  <c r="B241" i="3"/>
  <c r="H210" i="3"/>
  <c r="H166" i="3"/>
  <c r="H157" i="3"/>
  <c r="H182" i="3"/>
  <c r="H165" i="3"/>
  <c r="H163" i="3"/>
  <c r="H208" i="3"/>
  <c r="H226" i="3"/>
  <c r="F187" i="3"/>
  <c r="G187" i="3"/>
  <c r="B298" i="3"/>
  <c r="C298" i="3" s="1"/>
  <c r="B255" i="3"/>
  <c r="C255" i="3" s="1"/>
  <c r="B271" i="3"/>
  <c r="C271" i="3" s="1"/>
  <c r="G207" i="3"/>
  <c r="F207" i="3"/>
  <c r="G219" i="3"/>
  <c r="F219" i="3"/>
  <c r="B254" i="3"/>
  <c r="C254" i="3" s="1"/>
  <c r="B272" i="3"/>
  <c r="C272" i="3" s="1"/>
  <c r="B264" i="3"/>
  <c r="C264" i="3" s="1"/>
  <c r="F189" i="3"/>
  <c r="G189" i="3"/>
  <c r="H189" i="3" s="1"/>
  <c r="B267" i="3"/>
  <c r="C267" i="3" s="1"/>
  <c r="G206" i="3"/>
  <c r="F206" i="3"/>
  <c r="F224" i="3"/>
  <c r="G224" i="3"/>
  <c r="G216" i="3"/>
  <c r="F216" i="3"/>
  <c r="G223" i="3"/>
  <c r="F223" i="3"/>
  <c r="B220" i="3"/>
  <c r="C220" i="3" s="1"/>
  <c r="B290" i="3"/>
  <c r="C290" i="3" s="1"/>
  <c r="B263" i="3"/>
  <c r="C263" i="3" s="1"/>
  <c r="B229" i="3"/>
  <c r="C229" i="3" s="1"/>
  <c r="B282" i="3"/>
  <c r="C282" i="3" s="1"/>
  <c r="F250" i="3"/>
  <c r="G250" i="3"/>
  <c r="H250" i="3" s="1"/>
  <c r="B237" i="3"/>
  <c r="C237" i="3" s="1"/>
  <c r="F172" i="3"/>
  <c r="G172" i="3"/>
  <c r="H172" i="3" s="1"/>
  <c r="G215" i="3"/>
  <c r="F215" i="3"/>
  <c r="G181" i="3"/>
  <c r="F181" i="3"/>
  <c r="F234" i="3"/>
  <c r="G234" i="3"/>
  <c r="B235" i="3"/>
  <c r="C235" i="3" s="1"/>
  <c r="F242" i="3"/>
  <c r="G242" i="3"/>
  <c r="B221" i="3"/>
  <c r="C221" i="3" s="1"/>
  <c r="B238" i="3"/>
  <c r="C238" i="3" s="1"/>
  <c r="G179" i="3"/>
  <c r="F179" i="3"/>
  <c r="B280" i="3"/>
  <c r="C280" i="3" s="1"/>
  <c r="B246" i="3"/>
  <c r="C246" i="3" s="1"/>
  <c r="G173" i="3"/>
  <c r="F173" i="3"/>
  <c r="G190" i="3"/>
  <c r="F190" i="3"/>
  <c r="B227" i="3"/>
  <c r="C227" i="3" s="1"/>
  <c r="F232" i="3"/>
  <c r="G232" i="3"/>
  <c r="G198" i="3"/>
  <c r="F198" i="3"/>
  <c r="H234" i="3" l="1"/>
  <c r="H193" i="3"/>
  <c r="H187" i="3"/>
  <c r="C228" i="3"/>
  <c r="B252" i="3"/>
  <c r="C236" i="3"/>
  <c r="B260" i="3"/>
  <c r="G209" i="3"/>
  <c r="F209" i="3"/>
  <c r="G204" i="3"/>
  <c r="F204" i="3"/>
  <c r="G212" i="3"/>
  <c r="F212" i="3"/>
  <c r="C225" i="3"/>
  <c r="B249" i="3"/>
  <c r="F201" i="3"/>
  <c r="G201" i="3"/>
  <c r="C241" i="3"/>
  <c r="B265" i="3"/>
  <c r="G217" i="3"/>
  <c r="F217" i="3"/>
  <c r="H185" i="3"/>
  <c r="H242" i="3"/>
  <c r="H180" i="3"/>
  <c r="H224" i="3"/>
  <c r="C233" i="3"/>
  <c r="B257" i="3"/>
  <c r="H173" i="3"/>
  <c r="H219" i="3"/>
  <c r="H216" i="3"/>
  <c r="H207" i="3"/>
  <c r="H198" i="3"/>
  <c r="H215" i="3"/>
  <c r="H223" i="3"/>
  <c r="H181" i="3"/>
  <c r="H232" i="3"/>
  <c r="H190" i="3"/>
  <c r="H179" i="3"/>
  <c r="H206" i="3"/>
  <c r="B251" i="3"/>
  <c r="C251" i="3" s="1"/>
  <c r="G203" i="3"/>
  <c r="F203" i="3"/>
  <c r="B270" i="3"/>
  <c r="C270" i="3" s="1"/>
  <c r="B314" i="3"/>
  <c r="C314" i="3" s="1"/>
  <c r="G266" i="3"/>
  <c r="F266" i="3"/>
  <c r="B306" i="3"/>
  <c r="C306" i="3" s="1"/>
  <c r="B244" i="3"/>
  <c r="C244" i="3" s="1"/>
  <c r="B288" i="3"/>
  <c r="C288" i="3" s="1"/>
  <c r="B322" i="3"/>
  <c r="C322" i="3" s="1"/>
  <c r="G256" i="3"/>
  <c r="F256" i="3"/>
  <c r="G258" i="3"/>
  <c r="F258" i="3"/>
  <c r="G196" i="3"/>
  <c r="F196" i="3"/>
  <c r="F240" i="3"/>
  <c r="G240" i="3"/>
  <c r="G274" i="3"/>
  <c r="F274" i="3"/>
  <c r="G222" i="3"/>
  <c r="F222" i="3"/>
  <c r="G211" i="3"/>
  <c r="F211" i="3"/>
  <c r="B253" i="3"/>
  <c r="C253" i="3" s="1"/>
  <c r="G243" i="3"/>
  <c r="F243" i="3"/>
  <c r="B296" i="3"/>
  <c r="C296" i="3" s="1"/>
  <c r="B295" i="3"/>
  <c r="C295" i="3" s="1"/>
  <c r="F214" i="3"/>
  <c r="G214" i="3"/>
  <c r="B259" i="3"/>
  <c r="C259" i="3" s="1"/>
  <c r="G205" i="3"/>
  <c r="F205" i="3"/>
  <c r="B291" i="3"/>
  <c r="C291" i="3" s="1"/>
  <c r="G248" i="3"/>
  <c r="F248" i="3"/>
  <c r="G247" i="3"/>
  <c r="F247" i="3"/>
  <c r="B262" i="3"/>
  <c r="C262" i="3" s="1"/>
  <c r="B245" i="3"/>
  <c r="C245" i="3" s="1"/>
  <c r="B261" i="3"/>
  <c r="C261" i="3" s="1"/>
  <c r="B287" i="3"/>
  <c r="C287" i="3" s="1"/>
  <c r="B278" i="3"/>
  <c r="C278" i="3" s="1"/>
  <c r="B279" i="3"/>
  <c r="C279" i="3" s="1"/>
  <c r="B304" i="3"/>
  <c r="C304" i="3" s="1"/>
  <c r="G197" i="3"/>
  <c r="F197" i="3"/>
  <c r="G213" i="3"/>
  <c r="F213" i="3"/>
  <c r="G239" i="3"/>
  <c r="F239" i="3"/>
  <c r="G230" i="3"/>
  <c r="F230" i="3"/>
  <c r="G231" i="3"/>
  <c r="F231" i="3"/>
  <c r="H204" i="3" l="1"/>
  <c r="H203" i="3"/>
  <c r="H201" i="3"/>
  <c r="C257" i="3"/>
  <c r="B281" i="3"/>
  <c r="C265" i="3"/>
  <c r="B289" i="3"/>
  <c r="G233" i="3"/>
  <c r="F233" i="3"/>
  <c r="G241" i="3"/>
  <c r="H241" i="3" s="1"/>
  <c r="F241" i="3"/>
  <c r="H205" i="3"/>
  <c r="H209" i="3"/>
  <c r="H214" i="3"/>
  <c r="H240" i="3"/>
  <c r="C249" i="3"/>
  <c r="B273" i="3"/>
  <c r="C260" i="3"/>
  <c r="B284" i="3"/>
  <c r="G225" i="3"/>
  <c r="F225" i="3"/>
  <c r="G236" i="3"/>
  <c r="H236" i="3" s="1"/>
  <c r="F236" i="3"/>
  <c r="C252" i="3"/>
  <c r="B276" i="3"/>
  <c r="H217" i="3"/>
  <c r="H212" i="3"/>
  <c r="F228" i="3"/>
  <c r="G228" i="3"/>
  <c r="H228" i="3" s="1"/>
  <c r="H213" i="3"/>
  <c r="H222" i="3"/>
  <c r="H258" i="3"/>
  <c r="H274" i="3"/>
  <c r="H266" i="3"/>
  <c r="H197" i="3"/>
  <c r="H247" i="3"/>
  <c r="H256" i="3"/>
  <c r="H243" i="3"/>
  <c r="H211" i="3"/>
  <c r="H231" i="3"/>
  <c r="H230" i="3"/>
  <c r="H239" i="3"/>
  <c r="H248" i="3"/>
  <c r="H196" i="3"/>
  <c r="G255" i="3"/>
  <c r="F255" i="3"/>
  <c r="B303" i="3"/>
  <c r="C303" i="3" s="1"/>
  <c r="B269" i="3"/>
  <c r="C269" i="3" s="1"/>
  <c r="B277" i="3"/>
  <c r="C277" i="3" s="1"/>
  <c r="B268" i="3"/>
  <c r="C268" i="3" s="1"/>
  <c r="B338" i="3"/>
  <c r="C338" i="3" s="1"/>
  <c r="G229" i="3"/>
  <c r="F229" i="3"/>
  <c r="G235" i="3"/>
  <c r="F235" i="3"/>
  <c r="B319" i="3"/>
  <c r="C319" i="3" s="1"/>
  <c r="B330" i="3"/>
  <c r="C330" i="3" s="1"/>
  <c r="B294" i="3"/>
  <c r="C294" i="3" s="1"/>
  <c r="F290" i="3"/>
  <c r="G290" i="3"/>
  <c r="H290" i="3" s="1"/>
  <c r="G254" i="3"/>
  <c r="F254" i="3"/>
  <c r="B283" i="3"/>
  <c r="C283" i="3" s="1"/>
  <c r="G271" i="3"/>
  <c r="F271" i="3"/>
  <c r="G282" i="3"/>
  <c r="H282" i="3" s="1"/>
  <c r="F282" i="3"/>
  <c r="G246" i="3"/>
  <c r="F246" i="3"/>
  <c r="G221" i="3"/>
  <c r="F221" i="3"/>
  <c r="B311" i="3"/>
  <c r="C311" i="3" s="1"/>
  <c r="B286" i="3"/>
  <c r="C286" i="3" s="1"/>
  <c r="B320" i="3"/>
  <c r="C320" i="3" s="1"/>
  <c r="B346" i="3"/>
  <c r="C346" i="3" s="1"/>
  <c r="F263" i="3"/>
  <c r="G263" i="3"/>
  <c r="G238" i="3"/>
  <c r="F238" i="3"/>
  <c r="G272" i="3"/>
  <c r="F272" i="3"/>
  <c r="G298" i="3"/>
  <c r="F298" i="3"/>
  <c r="B302" i="3"/>
  <c r="C302" i="3" s="1"/>
  <c r="B328" i="3"/>
  <c r="C328" i="3" s="1"/>
  <c r="B285" i="3"/>
  <c r="C285" i="3" s="1"/>
  <c r="G267" i="3"/>
  <c r="F267" i="3"/>
  <c r="B312" i="3"/>
  <c r="C312" i="3" s="1"/>
  <c r="G227" i="3"/>
  <c r="H227" i="3" s="1"/>
  <c r="F227" i="3"/>
  <c r="G220" i="3"/>
  <c r="F220" i="3"/>
  <c r="F280" i="3"/>
  <c r="G280" i="3"/>
  <c r="G237" i="3"/>
  <c r="F237" i="3"/>
  <c r="B315" i="3"/>
  <c r="C315" i="3" s="1"/>
  <c r="G264" i="3"/>
  <c r="F264" i="3"/>
  <c r="B275" i="3"/>
  <c r="C275" i="3" s="1"/>
  <c r="H238" i="3" l="1"/>
  <c r="H255" i="3"/>
  <c r="H229" i="3"/>
  <c r="C284" i="3"/>
  <c r="B308" i="3"/>
  <c r="G260" i="3"/>
  <c r="F260" i="3"/>
  <c r="C276" i="3"/>
  <c r="B300" i="3"/>
  <c r="C273" i="3"/>
  <c r="B297" i="3"/>
  <c r="G252" i="3"/>
  <c r="F252" i="3"/>
  <c r="G249" i="3"/>
  <c r="F249" i="3"/>
  <c r="H233" i="3"/>
  <c r="H263" i="3"/>
  <c r="C289" i="3"/>
  <c r="B313" i="3"/>
  <c r="G265" i="3"/>
  <c r="F265" i="3"/>
  <c r="C281" i="3"/>
  <c r="B305" i="3"/>
  <c r="H221" i="3"/>
  <c r="H225" i="3"/>
  <c r="G257" i="3"/>
  <c r="H257" i="3" s="1"/>
  <c r="F257" i="3"/>
  <c r="H280" i="3"/>
  <c r="H267" i="3"/>
  <c r="H220" i="3"/>
  <c r="H272" i="3"/>
  <c r="H246" i="3"/>
  <c r="H235" i="3"/>
  <c r="H254" i="3"/>
  <c r="H264" i="3"/>
  <c r="H237" i="3"/>
  <c r="H298" i="3"/>
  <c r="H271" i="3"/>
  <c r="F259" i="3"/>
  <c r="G259" i="3"/>
  <c r="B309" i="3"/>
  <c r="C309" i="3" s="1"/>
  <c r="B344" i="3"/>
  <c r="C344" i="3" s="1"/>
  <c r="B354" i="3"/>
  <c r="C354" i="3" s="1"/>
  <c r="B362" i="3"/>
  <c r="C362" i="3" s="1"/>
  <c r="B293" i="3"/>
  <c r="C293" i="3" s="1"/>
  <c r="B299" i="3"/>
  <c r="C299" i="3" s="1"/>
  <c r="F270" i="3"/>
  <c r="G270" i="3"/>
  <c r="H270" i="3" s="1"/>
  <c r="F261" i="3"/>
  <c r="G261" i="3"/>
  <c r="H261" i="3" s="1"/>
  <c r="F296" i="3"/>
  <c r="G296" i="3"/>
  <c r="H296" i="3" s="1"/>
  <c r="G306" i="3"/>
  <c r="F306" i="3"/>
  <c r="G314" i="3"/>
  <c r="F314" i="3"/>
  <c r="F245" i="3"/>
  <c r="G245" i="3"/>
  <c r="B336" i="3"/>
  <c r="C336" i="3" s="1"/>
  <c r="B352" i="3"/>
  <c r="C352" i="3" s="1"/>
  <c r="B310" i="3"/>
  <c r="C310" i="3" s="1"/>
  <c r="B343" i="3"/>
  <c r="C343" i="3" s="1"/>
  <c r="B292" i="3"/>
  <c r="C292" i="3" s="1"/>
  <c r="B327" i="3"/>
  <c r="C327" i="3" s="1"/>
  <c r="B307" i="3"/>
  <c r="C307" i="3" s="1"/>
  <c r="G304" i="3"/>
  <c r="F304" i="3"/>
  <c r="F262" i="3"/>
  <c r="G262" i="3"/>
  <c r="H262" i="3" s="1"/>
  <c r="G295" i="3"/>
  <c r="F295" i="3"/>
  <c r="G244" i="3"/>
  <c r="F244" i="3"/>
  <c r="G279" i="3"/>
  <c r="F279" i="3"/>
  <c r="G291" i="3"/>
  <c r="F291" i="3"/>
  <c r="B318" i="3"/>
  <c r="C318" i="3" s="1"/>
  <c r="B326" i="3"/>
  <c r="C326" i="3" s="1"/>
  <c r="B370" i="3"/>
  <c r="C370" i="3" s="1"/>
  <c r="B301" i="3"/>
  <c r="C301" i="3" s="1"/>
  <c r="F251" i="3"/>
  <c r="G251" i="3"/>
  <c r="H251" i="3" s="1"/>
  <c r="B339" i="3"/>
  <c r="C339" i="3" s="1"/>
  <c r="G288" i="3"/>
  <c r="F288" i="3"/>
  <c r="B335" i="3"/>
  <c r="C335" i="3" s="1"/>
  <c r="G278" i="3"/>
  <c r="F278" i="3"/>
  <c r="G322" i="3"/>
  <c r="F322" i="3"/>
  <c r="G287" i="3"/>
  <c r="F287" i="3"/>
  <c r="G253" i="3"/>
  <c r="F253" i="3"/>
  <c r="H249" i="3" l="1"/>
  <c r="H260" i="3"/>
  <c r="H295" i="3"/>
  <c r="C313" i="3"/>
  <c r="B337" i="3"/>
  <c r="C297" i="3"/>
  <c r="B321" i="3"/>
  <c r="G289" i="3"/>
  <c r="F289" i="3"/>
  <c r="F273" i="3"/>
  <c r="G273" i="3"/>
  <c r="C300" i="3"/>
  <c r="B324" i="3"/>
  <c r="F276" i="3"/>
  <c r="G276" i="3"/>
  <c r="C305" i="3"/>
  <c r="B329" i="3"/>
  <c r="H278" i="3"/>
  <c r="F281" i="3"/>
  <c r="G281" i="3"/>
  <c r="C308" i="3"/>
  <c r="B332" i="3"/>
  <c r="H287" i="3"/>
  <c r="H265" i="3"/>
  <c r="H252" i="3"/>
  <c r="F284" i="3"/>
  <c r="G284" i="3"/>
  <c r="H259" i="3"/>
  <c r="H291" i="3"/>
  <c r="H279" i="3"/>
  <c r="H304" i="3"/>
  <c r="H306" i="3"/>
  <c r="H253" i="3"/>
  <c r="H244" i="3"/>
  <c r="H314" i="3"/>
  <c r="H322" i="3"/>
  <c r="H288" i="3"/>
  <c r="H245" i="3"/>
  <c r="G277" i="3"/>
  <c r="F277" i="3"/>
  <c r="G303" i="3"/>
  <c r="F303" i="3"/>
  <c r="G328" i="3"/>
  <c r="F328" i="3"/>
  <c r="G269" i="3"/>
  <c r="F269" i="3"/>
  <c r="B325" i="3"/>
  <c r="C325" i="3" s="1"/>
  <c r="B317" i="3"/>
  <c r="C317" i="3" s="1"/>
  <c r="B359" i="3"/>
  <c r="C359" i="3" s="1"/>
  <c r="G315" i="3"/>
  <c r="F315" i="3"/>
  <c r="B394" i="3"/>
  <c r="C394" i="3" s="1"/>
  <c r="B316" i="3"/>
  <c r="C316" i="3" s="1"/>
  <c r="B360" i="3"/>
  <c r="C360" i="3" s="1"/>
  <c r="B386" i="3"/>
  <c r="C386" i="3" s="1"/>
  <c r="B333" i="3"/>
  <c r="C333" i="3" s="1"/>
  <c r="G311" i="3"/>
  <c r="F311" i="3"/>
  <c r="G338" i="3"/>
  <c r="F338" i="3"/>
  <c r="F285" i="3"/>
  <c r="G285" i="3"/>
  <c r="H285" i="3" s="1"/>
  <c r="B351" i="3"/>
  <c r="C351" i="3" s="1"/>
  <c r="G268" i="3"/>
  <c r="F268" i="3"/>
  <c r="B350" i="3"/>
  <c r="C350" i="3" s="1"/>
  <c r="G283" i="3"/>
  <c r="F283" i="3"/>
  <c r="B367" i="3"/>
  <c r="C367" i="3" s="1"/>
  <c r="B378" i="3"/>
  <c r="C378" i="3" s="1"/>
  <c r="G312" i="3"/>
  <c r="F312" i="3"/>
  <c r="F302" i="3"/>
  <c r="G302" i="3"/>
  <c r="B331" i="3"/>
  <c r="C331" i="3" s="1"/>
  <c r="G319" i="3"/>
  <c r="F319" i="3"/>
  <c r="G330" i="3"/>
  <c r="F330" i="3"/>
  <c r="B376" i="3"/>
  <c r="C376" i="3" s="1"/>
  <c r="B363" i="3"/>
  <c r="C363" i="3" s="1"/>
  <c r="B342" i="3"/>
  <c r="C342" i="3" s="1"/>
  <c r="B334" i="3"/>
  <c r="C334" i="3" s="1"/>
  <c r="G275" i="3"/>
  <c r="F275" i="3"/>
  <c r="B368" i="3"/>
  <c r="C368" i="3" s="1"/>
  <c r="F346" i="3"/>
  <c r="G346" i="3"/>
  <c r="H346" i="3" s="1"/>
  <c r="G294" i="3"/>
  <c r="F294" i="3"/>
  <c r="G286" i="3"/>
  <c r="F286" i="3"/>
  <c r="B323" i="3"/>
  <c r="C323" i="3" s="1"/>
  <c r="G320" i="3"/>
  <c r="F320" i="3"/>
  <c r="H276" i="3" l="1"/>
  <c r="H269" i="3"/>
  <c r="H338" i="3"/>
  <c r="H330" i="3"/>
  <c r="H284" i="3"/>
  <c r="H273" i="3"/>
  <c r="C329" i="3"/>
  <c r="B353" i="3"/>
  <c r="F305" i="3"/>
  <c r="G305" i="3"/>
  <c r="H305" i="3" s="1"/>
  <c r="H289" i="3"/>
  <c r="C321" i="3"/>
  <c r="B345" i="3"/>
  <c r="C332" i="3"/>
  <c r="B356" i="3"/>
  <c r="F297" i="3"/>
  <c r="G297" i="3"/>
  <c r="G308" i="3"/>
  <c r="F308" i="3"/>
  <c r="C324" i="3"/>
  <c r="B348" i="3"/>
  <c r="C337" i="3"/>
  <c r="B361" i="3"/>
  <c r="H281" i="3"/>
  <c r="G300" i="3"/>
  <c r="F300" i="3"/>
  <c r="G313" i="3"/>
  <c r="F313" i="3"/>
  <c r="H312" i="3"/>
  <c r="H311" i="3"/>
  <c r="H268" i="3"/>
  <c r="H294" i="3"/>
  <c r="H328" i="3"/>
  <c r="H302" i="3"/>
  <c r="H303" i="3"/>
  <c r="H320" i="3"/>
  <c r="H283" i="3"/>
  <c r="H277" i="3"/>
  <c r="H315" i="3"/>
  <c r="H319" i="3"/>
  <c r="H286" i="3"/>
  <c r="H275" i="3"/>
  <c r="F339" i="3"/>
  <c r="G339" i="3"/>
  <c r="H339" i="3" s="1"/>
  <c r="F307" i="3"/>
  <c r="G307" i="3"/>
  <c r="H307" i="3" s="1"/>
  <c r="B374" i="3"/>
  <c r="C374" i="3" s="1"/>
  <c r="B375" i="3"/>
  <c r="C375" i="3" s="1"/>
  <c r="B357" i="3"/>
  <c r="C357" i="3" s="1"/>
  <c r="B418" i="3"/>
  <c r="C418" i="3" s="1"/>
  <c r="B349" i="3"/>
  <c r="C349" i="3" s="1"/>
  <c r="B358" i="3"/>
  <c r="C358" i="3" s="1"/>
  <c r="B355" i="3"/>
  <c r="C355" i="3" s="1"/>
  <c r="G327" i="3"/>
  <c r="F327" i="3"/>
  <c r="F299" i="3"/>
  <c r="G299" i="3"/>
  <c r="B400" i="3"/>
  <c r="C400" i="3" s="1"/>
  <c r="B402" i="3"/>
  <c r="C402" i="3" s="1"/>
  <c r="B410" i="3"/>
  <c r="C410" i="3" s="1"/>
  <c r="B387" i="3"/>
  <c r="C387" i="3" s="1"/>
  <c r="F301" i="3"/>
  <c r="G301" i="3"/>
  <c r="B347" i="3"/>
  <c r="C347" i="3" s="1"/>
  <c r="G352" i="3"/>
  <c r="F352" i="3"/>
  <c r="G354" i="3"/>
  <c r="F354" i="3"/>
  <c r="G362" i="3"/>
  <c r="F362" i="3"/>
  <c r="F370" i="3"/>
  <c r="G370" i="3"/>
  <c r="H370" i="3" s="1"/>
  <c r="B392" i="3"/>
  <c r="C392" i="3" s="1"/>
  <c r="B366" i="3"/>
  <c r="C366" i="3" s="1"/>
  <c r="B391" i="3"/>
  <c r="C391" i="3" s="1"/>
  <c r="B384" i="3"/>
  <c r="C384" i="3" s="1"/>
  <c r="B383" i="3"/>
  <c r="C383" i="3" s="1"/>
  <c r="G310" i="3"/>
  <c r="F310" i="3"/>
  <c r="G326" i="3"/>
  <c r="F326" i="3"/>
  <c r="F344" i="3"/>
  <c r="G344" i="3"/>
  <c r="F343" i="3"/>
  <c r="G343" i="3"/>
  <c r="H343" i="3" s="1"/>
  <c r="G336" i="3"/>
  <c r="F336" i="3"/>
  <c r="G335" i="3"/>
  <c r="F335" i="3"/>
  <c r="G309" i="3"/>
  <c r="F309" i="3"/>
  <c r="F318" i="3"/>
  <c r="G318" i="3"/>
  <c r="H318" i="3" s="1"/>
  <c r="B340" i="3"/>
  <c r="C340" i="3" s="1"/>
  <c r="B341" i="3"/>
  <c r="C341" i="3" s="1"/>
  <c r="G292" i="3"/>
  <c r="F292" i="3"/>
  <c r="F293" i="3"/>
  <c r="G293" i="3"/>
  <c r="H293" i="3" s="1"/>
  <c r="H313" i="3" l="1"/>
  <c r="H308" i="3"/>
  <c r="H297" i="3"/>
  <c r="H327" i="3"/>
  <c r="H300" i="3"/>
  <c r="C353" i="3"/>
  <c r="B377" i="3"/>
  <c r="C361" i="3"/>
  <c r="B385" i="3"/>
  <c r="C356" i="3"/>
  <c r="B380" i="3"/>
  <c r="G329" i="3"/>
  <c r="F329" i="3"/>
  <c r="H362" i="3"/>
  <c r="G337" i="3"/>
  <c r="F337" i="3"/>
  <c r="G332" i="3"/>
  <c r="F332" i="3"/>
  <c r="C348" i="3"/>
  <c r="B372" i="3"/>
  <c r="C345" i="3"/>
  <c r="B369" i="3"/>
  <c r="H335" i="3"/>
  <c r="H301" i="3"/>
  <c r="H299" i="3"/>
  <c r="G324" i="3"/>
  <c r="F324" i="3"/>
  <c r="F321" i="3"/>
  <c r="G321" i="3"/>
  <c r="H321" i="3" s="1"/>
  <c r="H336" i="3"/>
  <c r="H326" i="3"/>
  <c r="H354" i="3"/>
  <c r="H310" i="3"/>
  <c r="H352" i="3"/>
  <c r="H292" i="3"/>
  <c r="H309" i="3"/>
  <c r="H344" i="3"/>
  <c r="B407" i="3"/>
  <c r="C407" i="3" s="1"/>
  <c r="B390" i="3"/>
  <c r="C390" i="3" s="1"/>
  <c r="G323" i="3"/>
  <c r="F323" i="3"/>
  <c r="B373" i="3"/>
  <c r="C373" i="3" s="1"/>
  <c r="B398" i="3"/>
  <c r="C398" i="3" s="1"/>
  <c r="F359" i="3"/>
  <c r="G359" i="3"/>
  <c r="H359" i="3" s="1"/>
  <c r="F350" i="3"/>
  <c r="G350" i="3"/>
  <c r="B365" i="3"/>
  <c r="C365" i="3" s="1"/>
  <c r="B408" i="3"/>
  <c r="C408" i="3" s="1"/>
  <c r="B416" i="3"/>
  <c r="C416" i="3" s="1"/>
  <c r="B426" i="3"/>
  <c r="C426" i="3" s="1"/>
  <c r="B442" i="3"/>
  <c r="C442" i="3" s="1"/>
  <c r="F342" i="3"/>
  <c r="G342" i="3"/>
  <c r="G317" i="3"/>
  <c r="F317" i="3"/>
  <c r="G360" i="3"/>
  <c r="F360" i="3"/>
  <c r="F368" i="3"/>
  <c r="G368" i="3"/>
  <c r="H368" i="3" s="1"/>
  <c r="G378" i="3"/>
  <c r="F378" i="3"/>
  <c r="G394" i="3"/>
  <c r="F394" i="3"/>
  <c r="B371" i="3"/>
  <c r="C371" i="3" s="1"/>
  <c r="B364" i="3"/>
  <c r="C364" i="3" s="1"/>
  <c r="G363" i="3"/>
  <c r="F363" i="3"/>
  <c r="B424" i="3"/>
  <c r="C424" i="3" s="1"/>
  <c r="G331" i="3"/>
  <c r="F331" i="3"/>
  <c r="B381" i="3"/>
  <c r="C381" i="3" s="1"/>
  <c r="B411" i="3"/>
  <c r="C411" i="3" s="1"/>
  <c r="G376" i="3"/>
  <c r="F376" i="3"/>
  <c r="B379" i="3"/>
  <c r="C379" i="3" s="1"/>
  <c r="G333" i="3"/>
  <c r="F333" i="3"/>
  <c r="G316" i="3"/>
  <c r="F316" i="3"/>
  <c r="B415" i="3"/>
  <c r="C415" i="3" s="1"/>
  <c r="B434" i="3"/>
  <c r="C434" i="3" s="1"/>
  <c r="B382" i="3"/>
  <c r="C382" i="3" s="1"/>
  <c r="B399" i="3"/>
  <c r="C399" i="3" s="1"/>
  <c r="G325" i="3"/>
  <c r="F325" i="3"/>
  <c r="G367" i="3"/>
  <c r="F367" i="3"/>
  <c r="G386" i="3"/>
  <c r="F386" i="3"/>
  <c r="G334" i="3"/>
  <c r="F334" i="3"/>
  <c r="G351" i="3"/>
  <c r="F351" i="3"/>
  <c r="H378" i="3" l="1"/>
  <c r="H324" i="3"/>
  <c r="F348" i="3"/>
  <c r="G348" i="3"/>
  <c r="H348" i="3" s="1"/>
  <c r="C380" i="3"/>
  <c r="B404" i="3"/>
  <c r="G356" i="3"/>
  <c r="H356" i="3" s="1"/>
  <c r="F356" i="3"/>
  <c r="H332" i="3"/>
  <c r="C385" i="3"/>
  <c r="B409" i="3"/>
  <c r="G361" i="3"/>
  <c r="F361" i="3"/>
  <c r="H337" i="3"/>
  <c r="C377" i="3"/>
  <c r="B401" i="3"/>
  <c r="C369" i="3"/>
  <c r="B393" i="3"/>
  <c r="F353" i="3"/>
  <c r="G353" i="3"/>
  <c r="H353" i="3" s="1"/>
  <c r="G345" i="3"/>
  <c r="F345" i="3"/>
  <c r="C372" i="3"/>
  <c r="B396" i="3"/>
  <c r="H329" i="3"/>
  <c r="H334" i="3"/>
  <c r="H316" i="3"/>
  <c r="H363" i="3"/>
  <c r="H342" i="3"/>
  <c r="H350" i="3"/>
  <c r="H323" i="3"/>
  <c r="H394" i="3"/>
  <c r="H325" i="3"/>
  <c r="H386" i="3"/>
  <c r="H317" i="3"/>
  <c r="H333" i="3"/>
  <c r="H351" i="3"/>
  <c r="H367" i="3"/>
  <c r="H376" i="3"/>
  <c r="H331" i="3"/>
  <c r="H360" i="3"/>
  <c r="G340" i="3"/>
  <c r="F340" i="3"/>
  <c r="B448" i="3"/>
  <c r="C448" i="3" s="1"/>
  <c r="B406" i="3"/>
  <c r="C406" i="3" s="1"/>
  <c r="G387" i="3"/>
  <c r="F387" i="3"/>
  <c r="B388" i="3"/>
  <c r="C388" i="3" s="1"/>
  <c r="B440" i="3"/>
  <c r="C440" i="3" s="1"/>
  <c r="G347" i="3"/>
  <c r="F347" i="3"/>
  <c r="G400" i="3"/>
  <c r="F400" i="3"/>
  <c r="B395" i="3"/>
  <c r="C395" i="3" s="1"/>
  <c r="G384" i="3"/>
  <c r="F384" i="3"/>
  <c r="G374" i="3"/>
  <c r="H374" i="3" s="1"/>
  <c r="F374" i="3"/>
  <c r="G366" i="3"/>
  <c r="F366" i="3"/>
  <c r="G358" i="3"/>
  <c r="F358" i="3"/>
  <c r="B422" i="3"/>
  <c r="C422" i="3" s="1"/>
  <c r="G355" i="3"/>
  <c r="H355" i="3" s="1"/>
  <c r="F355" i="3"/>
  <c r="B466" i="3"/>
  <c r="C466" i="3" s="1"/>
  <c r="B389" i="3"/>
  <c r="C389" i="3" s="1"/>
  <c r="B397" i="3"/>
  <c r="C397" i="3" s="1"/>
  <c r="B431" i="3"/>
  <c r="C431" i="3" s="1"/>
  <c r="B414" i="3"/>
  <c r="C414" i="3" s="1"/>
  <c r="B403" i="3"/>
  <c r="C403" i="3" s="1"/>
  <c r="F418" i="3"/>
  <c r="G418" i="3"/>
  <c r="G341" i="3"/>
  <c r="F341" i="3"/>
  <c r="G349" i="3"/>
  <c r="F349" i="3"/>
  <c r="G383" i="3"/>
  <c r="F383" i="3"/>
  <c r="G392" i="3"/>
  <c r="H392" i="3" s="1"/>
  <c r="F392" i="3"/>
  <c r="B432" i="3"/>
  <c r="C432" i="3" s="1"/>
  <c r="G410" i="3"/>
  <c r="F410" i="3"/>
  <c r="B423" i="3"/>
  <c r="C423" i="3" s="1"/>
  <c r="B439" i="3"/>
  <c r="C439" i="3" s="1"/>
  <c r="B405" i="3"/>
  <c r="C405" i="3" s="1"/>
  <c r="B450" i="3"/>
  <c r="C450" i="3" s="1"/>
  <c r="B435" i="3"/>
  <c r="C435" i="3" s="1"/>
  <c r="B458" i="3"/>
  <c r="C458" i="3" s="1"/>
  <c r="G375" i="3"/>
  <c r="F375" i="3"/>
  <c r="G391" i="3"/>
  <c r="F391" i="3"/>
  <c r="F357" i="3"/>
  <c r="G357" i="3"/>
  <c r="H357" i="3" s="1"/>
  <c r="G402" i="3"/>
  <c r="F402" i="3"/>
  <c r="H400" i="3" l="1"/>
  <c r="C393" i="3"/>
  <c r="B417" i="3"/>
  <c r="G385" i="3"/>
  <c r="F385" i="3"/>
  <c r="H387" i="3"/>
  <c r="G369" i="3"/>
  <c r="F369" i="3"/>
  <c r="C396" i="3"/>
  <c r="B420" i="3"/>
  <c r="C401" i="3"/>
  <c r="B425" i="3"/>
  <c r="G372" i="3"/>
  <c r="F372" i="3"/>
  <c r="G377" i="3"/>
  <c r="F377" i="3"/>
  <c r="C404" i="3"/>
  <c r="B428" i="3"/>
  <c r="H391" i="3"/>
  <c r="H345" i="3"/>
  <c r="F380" i="3"/>
  <c r="G380" i="3"/>
  <c r="H380" i="3" s="1"/>
  <c r="H361" i="3"/>
  <c r="C409" i="3"/>
  <c r="B433" i="3"/>
  <c r="H418" i="3"/>
  <c r="H384" i="3"/>
  <c r="H347" i="3"/>
  <c r="H340" i="3"/>
  <c r="H375" i="3"/>
  <c r="H349" i="3"/>
  <c r="H358" i="3"/>
  <c r="H402" i="3"/>
  <c r="H383" i="3"/>
  <c r="H410" i="3"/>
  <c r="H341" i="3"/>
  <c r="H366" i="3"/>
  <c r="G398" i="3"/>
  <c r="F398" i="3"/>
  <c r="B474" i="3"/>
  <c r="C474" i="3" s="1"/>
  <c r="B447" i="3"/>
  <c r="C447" i="3" s="1"/>
  <c r="G379" i="3"/>
  <c r="F379" i="3"/>
  <c r="B413" i="3"/>
  <c r="C413" i="3" s="1"/>
  <c r="G426" i="3"/>
  <c r="F426" i="3"/>
  <c r="B430" i="3"/>
  <c r="C430" i="3" s="1"/>
  <c r="G390" i="3"/>
  <c r="F390" i="3"/>
  <c r="G442" i="3"/>
  <c r="F442" i="3"/>
  <c r="F382" i="3"/>
  <c r="G382" i="3"/>
  <c r="H382" i="3" s="1"/>
  <c r="G399" i="3"/>
  <c r="F399" i="3"/>
  <c r="G411" i="3"/>
  <c r="F411" i="3"/>
  <c r="B490" i="3"/>
  <c r="C490" i="3" s="1"/>
  <c r="B459" i="3"/>
  <c r="C459" i="3" s="1"/>
  <c r="B429" i="3"/>
  <c r="C429" i="3" s="1"/>
  <c r="B456" i="3"/>
  <c r="C456" i="3" s="1"/>
  <c r="B455" i="3"/>
  <c r="C455" i="3" s="1"/>
  <c r="G371" i="3"/>
  <c r="F371" i="3"/>
  <c r="B464" i="3"/>
  <c r="C464" i="3" s="1"/>
  <c r="B472" i="3"/>
  <c r="C472" i="3" s="1"/>
  <c r="B427" i="3"/>
  <c r="C427" i="3" s="1"/>
  <c r="F381" i="3"/>
  <c r="G381" i="3"/>
  <c r="H381" i="3" s="1"/>
  <c r="G408" i="3"/>
  <c r="F408" i="3"/>
  <c r="F407" i="3"/>
  <c r="G407" i="3"/>
  <c r="B419" i="3"/>
  <c r="C419" i="3" s="1"/>
  <c r="F416" i="3"/>
  <c r="G416" i="3"/>
  <c r="G424" i="3"/>
  <c r="F424" i="3"/>
  <c r="F365" i="3"/>
  <c r="G365" i="3"/>
  <c r="H365" i="3" s="1"/>
  <c r="B438" i="3"/>
  <c r="C438" i="3" s="1"/>
  <c r="B482" i="3"/>
  <c r="C482" i="3" s="1"/>
  <c r="B463" i="3"/>
  <c r="C463" i="3" s="1"/>
  <c r="B421" i="3"/>
  <c r="C421" i="3" s="1"/>
  <c r="B446" i="3"/>
  <c r="C446" i="3" s="1"/>
  <c r="B412" i="3"/>
  <c r="C412" i="3" s="1"/>
  <c r="G434" i="3"/>
  <c r="F434" i="3"/>
  <c r="F415" i="3"/>
  <c r="G415" i="3"/>
  <c r="H415" i="3" s="1"/>
  <c r="F373" i="3"/>
  <c r="G373" i="3"/>
  <c r="H373" i="3" s="1"/>
  <c r="F364" i="3"/>
  <c r="G364" i="3"/>
  <c r="H426" i="3" l="1"/>
  <c r="C433" i="3"/>
  <c r="B457" i="3"/>
  <c r="F404" i="3"/>
  <c r="G404" i="3"/>
  <c r="H404" i="3" s="1"/>
  <c r="F396" i="3"/>
  <c r="G396" i="3"/>
  <c r="H396" i="3" s="1"/>
  <c r="H399" i="3"/>
  <c r="G409" i="3"/>
  <c r="F409" i="3"/>
  <c r="H434" i="3"/>
  <c r="H377" i="3"/>
  <c r="H369" i="3"/>
  <c r="H372" i="3"/>
  <c r="C425" i="3"/>
  <c r="B449" i="3"/>
  <c r="H385" i="3"/>
  <c r="G401" i="3"/>
  <c r="F401" i="3"/>
  <c r="C417" i="3"/>
  <c r="B441" i="3"/>
  <c r="C428" i="3"/>
  <c r="B452" i="3"/>
  <c r="C420" i="3"/>
  <c r="B444" i="3"/>
  <c r="G393" i="3"/>
  <c r="H393" i="3" s="1"/>
  <c r="F393" i="3"/>
  <c r="H364" i="3"/>
  <c r="H407" i="3"/>
  <c r="H379" i="3"/>
  <c r="H424" i="3"/>
  <c r="H416" i="3"/>
  <c r="H442" i="3"/>
  <c r="H408" i="3"/>
  <c r="H371" i="3"/>
  <c r="H411" i="3"/>
  <c r="H390" i="3"/>
  <c r="H398" i="3"/>
  <c r="B471" i="3"/>
  <c r="C471" i="3" s="1"/>
  <c r="F439" i="3"/>
  <c r="G439" i="3"/>
  <c r="B436" i="3"/>
  <c r="C436" i="3" s="1"/>
  <c r="G403" i="3"/>
  <c r="F403" i="3"/>
  <c r="B498" i="3"/>
  <c r="C498" i="3" s="1"/>
  <c r="B487" i="3"/>
  <c r="C487" i="3" s="1"/>
  <c r="B488" i="3"/>
  <c r="C488" i="3" s="1"/>
  <c r="G405" i="3"/>
  <c r="F405" i="3"/>
  <c r="G388" i="3"/>
  <c r="F388" i="3"/>
  <c r="B470" i="3"/>
  <c r="C470" i="3" s="1"/>
  <c r="B506" i="3"/>
  <c r="C506" i="3" s="1"/>
  <c r="B479" i="3"/>
  <c r="C479" i="3" s="1"/>
  <c r="G435" i="3"/>
  <c r="F435" i="3"/>
  <c r="B454" i="3"/>
  <c r="C454" i="3" s="1"/>
  <c r="B437" i="3"/>
  <c r="C437" i="3" s="1"/>
  <c r="G423" i="3"/>
  <c r="F423" i="3"/>
  <c r="G450" i="3"/>
  <c r="F450" i="3"/>
  <c r="G422" i="3"/>
  <c r="F422" i="3"/>
  <c r="G458" i="3"/>
  <c r="F458" i="3"/>
  <c r="G431" i="3"/>
  <c r="F431" i="3"/>
  <c r="B483" i="3"/>
  <c r="C483" i="3" s="1"/>
  <c r="F406" i="3"/>
  <c r="G406" i="3"/>
  <c r="G389" i="3"/>
  <c r="F389" i="3"/>
  <c r="B445" i="3"/>
  <c r="C445" i="3" s="1"/>
  <c r="B462" i="3"/>
  <c r="C462" i="3" s="1"/>
  <c r="F395" i="3"/>
  <c r="G395" i="3"/>
  <c r="H395" i="3" s="1"/>
  <c r="B496" i="3"/>
  <c r="C496" i="3" s="1"/>
  <c r="B480" i="3"/>
  <c r="C480" i="3" s="1"/>
  <c r="B514" i="3"/>
  <c r="C514" i="3" s="1"/>
  <c r="B453" i="3"/>
  <c r="C453" i="3" s="1"/>
  <c r="F440" i="3"/>
  <c r="G440" i="3"/>
  <c r="B451" i="3"/>
  <c r="C451" i="3" s="1"/>
  <c r="F397" i="3"/>
  <c r="G397" i="3"/>
  <c r="H397" i="3" s="1"/>
  <c r="G414" i="3"/>
  <c r="F414" i="3"/>
  <c r="B443" i="3"/>
  <c r="C443" i="3" s="1"/>
  <c r="G448" i="3"/>
  <c r="F448" i="3"/>
  <c r="F432" i="3"/>
  <c r="G432" i="3"/>
  <c r="G466" i="3"/>
  <c r="F466" i="3"/>
  <c r="H440" i="3" l="1"/>
  <c r="H401" i="3"/>
  <c r="H409" i="3"/>
  <c r="C444" i="3"/>
  <c r="B468" i="3"/>
  <c r="G420" i="3"/>
  <c r="F420" i="3"/>
  <c r="C449" i="3"/>
  <c r="B473" i="3"/>
  <c r="H432" i="3"/>
  <c r="C452" i="3"/>
  <c r="B476" i="3"/>
  <c r="G425" i="3"/>
  <c r="F425" i="3"/>
  <c r="G428" i="3"/>
  <c r="F428" i="3"/>
  <c r="C441" i="3"/>
  <c r="B465" i="3"/>
  <c r="F417" i="3"/>
  <c r="G417" i="3"/>
  <c r="H422" i="3"/>
  <c r="C457" i="3"/>
  <c r="B481" i="3"/>
  <c r="G433" i="3"/>
  <c r="F433" i="3"/>
  <c r="H406" i="3"/>
  <c r="H450" i="3"/>
  <c r="H388" i="3"/>
  <c r="H466" i="3"/>
  <c r="H423" i="3"/>
  <c r="H435" i="3"/>
  <c r="H403" i="3"/>
  <c r="H405" i="3"/>
  <c r="H414" i="3"/>
  <c r="H431" i="3"/>
  <c r="H458" i="3"/>
  <c r="H448" i="3"/>
  <c r="H389" i="3"/>
  <c r="H439" i="3"/>
  <c r="G429" i="3"/>
  <c r="H429" i="3" s="1"/>
  <c r="F429" i="3"/>
  <c r="G455" i="3"/>
  <c r="F455" i="3"/>
  <c r="G438" i="3"/>
  <c r="F438" i="3"/>
  <c r="F413" i="3"/>
  <c r="G413" i="3"/>
  <c r="G482" i="3"/>
  <c r="H482" i="3" s="1"/>
  <c r="F482" i="3"/>
  <c r="G412" i="3"/>
  <c r="F412" i="3"/>
  <c r="B477" i="3"/>
  <c r="C477" i="3" s="1"/>
  <c r="B503" i="3"/>
  <c r="C503" i="3" s="1"/>
  <c r="G474" i="3"/>
  <c r="F474" i="3"/>
  <c r="G427" i="3"/>
  <c r="F427" i="3"/>
  <c r="B504" i="3"/>
  <c r="C504" i="3" s="1"/>
  <c r="B469" i="3"/>
  <c r="C469" i="3" s="1"/>
  <c r="B478" i="3"/>
  <c r="C478" i="3" s="1"/>
  <c r="B494" i="3"/>
  <c r="C494" i="3" s="1"/>
  <c r="B512" i="3"/>
  <c r="C512" i="3" s="1"/>
  <c r="B530" i="3"/>
  <c r="C530" i="3" s="1"/>
  <c r="G490" i="3"/>
  <c r="F490" i="3"/>
  <c r="B475" i="3"/>
  <c r="C475" i="3" s="1"/>
  <c r="G456" i="3"/>
  <c r="F456" i="3"/>
  <c r="F421" i="3"/>
  <c r="G421" i="3"/>
  <c r="H421" i="3" s="1"/>
  <c r="G430" i="3"/>
  <c r="F430" i="3"/>
  <c r="G446" i="3"/>
  <c r="F446" i="3"/>
  <c r="G464" i="3"/>
  <c r="F464" i="3"/>
  <c r="B522" i="3"/>
  <c r="C522" i="3" s="1"/>
  <c r="B507" i="3"/>
  <c r="C507" i="3" s="1"/>
  <c r="B538" i="3"/>
  <c r="C538" i="3" s="1"/>
  <c r="B461" i="3"/>
  <c r="C461" i="3" s="1"/>
  <c r="G419" i="3"/>
  <c r="F419" i="3"/>
  <c r="B520" i="3"/>
  <c r="C520" i="3" s="1"/>
  <c r="B511" i="3"/>
  <c r="C511" i="3" s="1"/>
  <c r="B495" i="3"/>
  <c r="C495" i="3" s="1"/>
  <c r="G459" i="3"/>
  <c r="F459" i="3"/>
  <c r="B486" i="3"/>
  <c r="C486" i="3" s="1"/>
  <c r="B460" i="3"/>
  <c r="C460" i="3" s="1"/>
  <c r="B467" i="3"/>
  <c r="C467" i="3" s="1"/>
  <c r="F472" i="3"/>
  <c r="G472" i="3"/>
  <c r="H472" i="3" s="1"/>
  <c r="F463" i="3"/>
  <c r="G463" i="3"/>
  <c r="H463" i="3" s="1"/>
  <c r="G447" i="3"/>
  <c r="F447" i="3"/>
  <c r="H459" i="3" l="1"/>
  <c r="H455" i="3"/>
  <c r="H446" i="3"/>
  <c r="F452" i="3"/>
  <c r="G452" i="3"/>
  <c r="H452" i="3" s="1"/>
  <c r="C465" i="3"/>
  <c r="B489" i="3"/>
  <c r="H430" i="3"/>
  <c r="G441" i="3"/>
  <c r="F441" i="3"/>
  <c r="C473" i="3"/>
  <c r="B497" i="3"/>
  <c r="H433" i="3"/>
  <c r="F449" i="3"/>
  <c r="G449" i="3"/>
  <c r="H449" i="3" s="1"/>
  <c r="H412" i="3"/>
  <c r="H438" i="3"/>
  <c r="C481" i="3"/>
  <c r="B505" i="3"/>
  <c r="H428" i="3"/>
  <c r="G457" i="3"/>
  <c r="F457" i="3"/>
  <c r="H420" i="3"/>
  <c r="H425" i="3"/>
  <c r="C468" i="3"/>
  <c r="B492" i="3"/>
  <c r="H417" i="3"/>
  <c r="C476" i="3"/>
  <c r="B500" i="3"/>
  <c r="F444" i="3"/>
  <c r="G444" i="3"/>
  <c r="H444" i="3" s="1"/>
  <c r="H427" i="3"/>
  <c r="H464" i="3"/>
  <c r="H456" i="3"/>
  <c r="H474" i="3"/>
  <c r="H419" i="3"/>
  <c r="H447" i="3"/>
  <c r="H490" i="3"/>
  <c r="H413" i="3"/>
  <c r="B536" i="3"/>
  <c r="C536" i="3" s="1"/>
  <c r="G471" i="3"/>
  <c r="F471" i="3"/>
  <c r="G498" i="3"/>
  <c r="F498" i="3"/>
  <c r="F488" i="3"/>
  <c r="G488" i="3"/>
  <c r="H488" i="3" s="1"/>
  <c r="G480" i="3"/>
  <c r="F480" i="3"/>
  <c r="B554" i="3"/>
  <c r="C554" i="3" s="1"/>
  <c r="B518" i="3"/>
  <c r="C518" i="3" s="1"/>
  <c r="B527" i="3"/>
  <c r="C527" i="3" s="1"/>
  <c r="B519" i="3"/>
  <c r="C519" i="3" s="1"/>
  <c r="B485" i="3"/>
  <c r="C485" i="3" s="1"/>
  <c r="F506" i="3"/>
  <c r="G506" i="3"/>
  <c r="B510" i="3"/>
  <c r="C510" i="3" s="1"/>
  <c r="B562" i="3"/>
  <c r="C562" i="3" s="1"/>
  <c r="B502" i="3"/>
  <c r="C502" i="3" s="1"/>
  <c r="B501" i="3"/>
  <c r="C501" i="3" s="1"/>
  <c r="B535" i="3"/>
  <c r="C535" i="3" s="1"/>
  <c r="G436" i="3"/>
  <c r="F436" i="3"/>
  <c r="G470" i="3"/>
  <c r="H470" i="3" s="1"/>
  <c r="F470" i="3"/>
  <c r="G462" i="3"/>
  <c r="F462" i="3"/>
  <c r="G514" i="3"/>
  <c r="F514" i="3"/>
  <c r="G454" i="3"/>
  <c r="F454" i="3"/>
  <c r="F453" i="3"/>
  <c r="G453" i="3"/>
  <c r="G443" i="3"/>
  <c r="F443" i="3"/>
  <c r="B528" i="3"/>
  <c r="C528" i="3" s="1"/>
  <c r="B491" i="3"/>
  <c r="C491" i="3" s="1"/>
  <c r="G437" i="3"/>
  <c r="F437" i="3"/>
  <c r="G483" i="3"/>
  <c r="F483" i="3"/>
  <c r="G451" i="3"/>
  <c r="F451" i="3"/>
  <c r="B493" i="3"/>
  <c r="C493" i="3" s="1"/>
  <c r="B546" i="3"/>
  <c r="C546" i="3" s="1"/>
  <c r="B484" i="3"/>
  <c r="C484" i="3" s="1"/>
  <c r="G487" i="3"/>
  <c r="F487" i="3"/>
  <c r="G479" i="3"/>
  <c r="F479" i="3"/>
  <c r="B544" i="3"/>
  <c r="C544" i="3" s="1"/>
  <c r="G496" i="3"/>
  <c r="F496" i="3"/>
  <c r="B531" i="3"/>
  <c r="C531" i="3" s="1"/>
  <c r="B499" i="3"/>
  <c r="C499" i="3" s="1"/>
  <c r="G445" i="3"/>
  <c r="F445" i="3"/>
  <c r="H451" i="3" l="1"/>
  <c r="H443" i="3"/>
  <c r="H506" i="3"/>
  <c r="C505" i="3"/>
  <c r="B529" i="3"/>
  <c r="F473" i="3"/>
  <c r="G473" i="3"/>
  <c r="H473" i="3" s="1"/>
  <c r="C492" i="3"/>
  <c r="B516" i="3"/>
  <c r="G481" i="3"/>
  <c r="F481" i="3"/>
  <c r="G468" i="3"/>
  <c r="F468" i="3"/>
  <c r="H441" i="3"/>
  <c r="H479" i="3"/>
  <c r="H498" i="3"/>
  <c r="C489" i="3"/>
  <c r="B513" i="3"/>
  <c r="G465" i="3"/>
  <c r="F465" i="3"/>
  <c r="H453" i="3"/>
  <c r="C500" i="3"/>
  <c r="B524" i="3"/>
  <c r="H457" i="3"/>
  <c r="F476" i="3"/>
  <c r="G476" i="3"/>
  <c r="C497" i="3"/>
  <c r="B521" i="3"/>
  <c r="H471" i="3"/>
  <c r="H483" i="3"/>
  <c r="H514" i="3"/>
  <c r="H436" i="3"/>
  <c r="H480" i="3"/>
  <c r="H487" i="3"/>
  <c r="H437" i="3"/>
  <c r="H496" i="3"/>
  <c r="H445" i="3"/>
  <c r="H454" i="3"/>
  <c r="H462" i="3"/>
  <c r="B517" i="3"/>
  <c r="C517" i="3" s="1"/>
  <c r="G469" i="3"/>
  <c r="F469" i="3"/>
  <c r="G478" i="3"/>
  <c r="F478" i="3"/>
  <c r="G486" i="3"/>
  <c r="F486" i="3"/>
  <c r="G503" i="3"/>
  <c r="H503" i="3" s="1"/>
  <c r="F503" i="3"/>
  <c r="B551" i="3"/>
  <c r="C551" i="3" s="1"/>
  <c r="B508" i="3"/>
  <c r="C508" i="3" s="1"/>
  <c r="G467" i="3"/>
  <c r="F467" i="3"/>
  <c r="B559" i="3"/>
  <c r="C559" i="3" s="1"/>
  <c r="B542" i="3"/>
  <c r="C542" i="3" s="1"/>
  <c r="B526" i="3"/>
  <c r="C526" i="3" s="1"/>
  <c r="G460" i="3"/>
  <c r="F460" i="3"/>
  <c r="B515" i="3"/>
  <c r="C515" i="3" s="1"/>
  <c r="G511" i="3"/>
  <c r="F511" i="3"/>
  <c r="G494" i="3"/>
  <c r="F494" i="3"/>
  <c r="B568" i="3"/>
  <c r="C568" i="3" s="1"/>
  <c r="B570" i="3"/>
  <c r="C570" i="3" s="1"/>
  <c r="B552" i="3"/>
  <c r="C552" i="3" s="1"/>
  <c r="B525" i="3"/>
  <c r="C525" i="3" s="1"/>
  <c r="B586" i="3"/>
  <c r="C586" i="3" s="1"/>
  <c r="B509" i="3"/>
  <c r="C509" i="3" s="1"/>
  <c r="B578" i="3"/>
  <c r="C578" i="3" s="1"/>
  <c r="B534" i="3"/>
  <c r="C534" i="3" s="1"/>
  <c r="G520" i="3"/>
  <c r="F520" i="3"/>
  <c r="G522" i="3"/>
  <c r="F522" i="3"/>
  <c r="F504" i="3"/>
  <c r="G504" i="3"/>
  <c r="F477" i="3"/>
  <c r="G477" i="3"/>
  <c r="H477" i="3" s="1"/>
  <c r="F538" i="3"/>
  <c r="G538" i="3"/>
  <c r="G461" i="3"/>
  <c r="F461" i="3"/>
  <c r="G530" i="3"/>
  <c r="H530" i="3" s="1"/>
  <c r="F530" i="3"/>
  <c r="F475" i="3"/>
  <c r="G475" i="3"/>
  <c r="H475" i="3" s="1"/>
  <c r="B543" i="3"/>
  <c r="C543" i="3" s="1"/>
  <c r="B560" i="3"/>
  <c r="C560" i="3" s="1"/>
  <c r="G507" i="3"/>
  <c r="F507" i="3"/>
  <c r="B555" i="3"/>
  <c r="C555" i="3" s="1"/>
  <c r="B523" i="3"/>
  <c r="C523" i="3" s="1"/>
  <c r="G495" i="3"/>
  <c r="F495" i="3"/>
  <c r="F512" i="3"/>
  <c r="G512" i="3"/>
  <c r="H512" i="3" l="1"/>
  <c r="H538" i="3"/>
  <c r="H511" i="3"/>
  <c r="H481" i="3"/>
  <c r="H461" i="3"/>
  <c r="H522" i="3"/>
  <c r="H469" i="3"/>
  <c r="H476" i="3"/>
  <c r="C513" i="3"/>
  <c r="B537" i="3"/>
  <c r="F489" i="3"/>
  <c r="G489" i="3"/>
  <c r="H489" i="3" s="1"/>
  <c r="C516" i="3"/>
  <c r="B540" i="3"/>
  <c r="G492" i="3"/>
  <c r="F492" i="3"/>
  <c r="C524" i="3"/>
  <c r="B548" i="3"/>
  <c r="H495" i="3"/>
  <c r="H494" i="3"/>
  <c r="H478" i="3"/>
  <c r="G500" i="3"/>
  <c r="F500" i="3"/>
  <c r="C529" i="3"/>
  <c r="B553" i="3"/>
  <c r="C521" i="3"/>
  <c r="B545" i="3"/>
  <c r="H468" i="3"/>
  <c r="G505" i="3"/>
  <c r="F505" i="3"/>
  <c r="F497" i="3"/>
  <c r="G497" i="3"/>
  <c r="H465" i="3"/>
  <c r="H520" i="3"/>
  <c r="H486" i="3"/>
  <c r="H467" i="3"/>
  <c r="H507" i="3"/>
  <c r="H504" i="3"/>
  <c r="H460" i="3"/>
  <c r="G491" i="3"/>
  <c r="F491" i="3"/>
  <c r="G518" i="3"/>
  <c r="F518" i="3"/>
  <c r="B567" i="3"/>
  <c r="C567" i="3" s="1"/>
  <c r="B547" i="3"/>
  <c r="C547" i="3" s="1"/>
  <c r="F510" i="3"/>
  <c r="G510" i="3"/>
  <c r="G501" i="3"/>
  <c r="F501" i="3"/>
  <c r="G484" i="3"/>
  <c r="F484" i="3"/>
  <c r="B584" i="3"/>
  <c r="C584" i="3" s="1"/>
  <c r="B566" i="3"/>
  <c r="C566" i="3" s="1"/>
  <c r="G562" i="3"/>
  <c r="F562" i="3"/>
  <c r="G499" i="3"/>
  <c r="F499" i="3"/>
  <c r="B549" i="3"/>
  <c r="C549" i="3" s="1"/>
  <c r="G531" i="3"/>
  <c r="F531" i="3"/>
  <c r="B602" i="3"/>
  <c r="C602" i="3" s="1"/>
  <c r="B576" i="3"/>
  <c r="C576" i="3" s="1"/>
  <c r="B583" i="3"/>
  <c r="C583" i="3" s="1"/>
  <c r="B575" i="3"/>
  <c r="C575" i="3" s="1"/>
  <c r="B592" i="3"/>
  <c r="C592" i="3" s="1"/>
  <c r="G536" i="3"/>
  <c r="F536" i="3"/>
  <c r="G519" i="3"/>
  <c r="F519" i="3"/>
  <c r="B579" i="3"/>
  <c r="C579" i="3" s="1"/>
  <c r="G554" i="3"/>
  <c r="F554" i="3"/>
  <c r="G528" i="3"/>
  <c r="F528" i="3"/>
  <c r="G535" i="3"/>
  <c r="F535" i="3"/>
  <c r="G527" i="3"/>
  <c r="F527" i="3"/>
  <c r="B610" i="3"/>
  <c r="C610" i="3" s="1"/>
  <c r="B539" i="3"/>
  <c r="C539" i="3" s="1"/>
  <c r="B558" i="3"/>
  <c r="C558" i="3" s="1"/>
  <c r="B533" i="3"/>
  <c r="C533" i="3" s="1"/>
  <c r="B594" i="3"/>
  <c r="C594" i="3" s="1"/>
  <c r="B550" i="3"/>
  <c r="C550" i="3" s="1"/>
  <c r="B541" i="3"/>
  <c r="C541" i="3" s="1"/>
  <c r="F544" i="3"/>
  <c r="G544" i="3"/>
  <c r="B532" i="3"/>
  <c r="C532" i="3" s="1"/>
  <c r="F485" i="3"/>
  <c r="G485" i="3"/>
  <c r="G546" i="3"/>
  <c r="F546" i="3"/>
  <c r="G502" i="3"/>
  <c r="F502" i="3"/>
  <c r="F493" i="3"/>
  <c r="G493" i="3"/>
  <c r="H500" i="3" l="1"/>
  <c r="H492" i="3"/>
  <c r="H562" i="3"/>
  <c r="C540" i="3"/>
  <c r="B564" i="3"/>
  <c r="H505" i="3"/>
  <c r="G516" i="3"/>
  <c r="F516" i="3"/>
  <c r="H535" i="3"/>
  <c r="H519" i="3"/>
  <c r="H499" i="3"/>
  <c r="H518" i="3"/>
  <c r="C545" i="3"/>
  <c r="B569" i="3"/>
  <c r="G521" i="3"/>
  <c r="F521" i="3"/>
  <c r="C548" i="3"/>
  <c r="B572" i="3"/>
  <c r="C537" i="3"/>
  <c r="B561" i="3"/>
  <c r="H501" i="3"/>
  <c r="H491" i="3"/>
  <c r="C553" i="3"/>
  <c r="B577" i="3"/>
  <c r="G524" i="3"/>
  <c r="F524" i="3"/>
  <c r="F513" i="3"/>
  <c r="G513" i="3"/>
  <c r="H493" i="3"/>
  <c r="H510" i="3"/>
  <c r="H497" i="3"/>
  <c r="F529" i="3"/>
  <c r="G529" i="3"/>
  <c r="H529" i="3" s="1"/>
  <c r="H531" i="3"/>
  <c r="H527" i="3"/>
  <c r="H502" i="3"/>
  <c r="H544" i="3"/>
  <c r="H484" i="3"/>
  <c r="H536" i="3"/>
  <c r="H554" i="3"/>
  <c r="H546" i="3"/>
  <c r="H485" i="3"/>
  <c r="H528" i="3"/>
  <c r="G570" i="3"/>
  <c r="F570" i="3"/>
  <c r="G568" i="3"/>
  <c r="F568" i="3"/>
  <c r="B599" i="3"/>
  <c r="C599" i="3" s="1"/>
  <c r="G509" i="3"/>
  <c r="F509" i="3"/>
  <c r="B556" i="3"/>
  <c r="C556" i="3" s="1"/>
  <c r="B634" i="3"/>
  <c r="C634" i="3" s="1"/>
  <c r="B607" i="3"/>
  <c r="C607" i="3" s="1"/>
  <c r="B591" i="3"/>
  <c r="C591" i="3" s="1"/>
  <c r="B563" i="3"/>
  <c r="C563" i="3" s="1"/>
  <c r="G578" i="3"/>
  <c r="F578" i="3"/>
  <c r="G551" i="3"/>
  <c r="F551" i="3"/>
  <c r="B571" i="3"/>
  <c r="C571" i="3" s="1"/>
  <c r="G517" i="3"/>
  <c r="F517" i="3"/>
  <c r="F559" i="3"/>
  <c r="G559" i="3"/>
  <c r="H559" i="3" s="1"/>
  <c r="G543" i="3"/>
  <c r="H543" i="3" s="1"/>
  <c r="F543" i="3"/>
  <c r="B603" i="3"/>
  <c r="C603" i="3" s="1"/>
  <c r="F560" i="3"/>
  <c r="G560" i="3"/>
  <c r="H560" i="3" s="1"/>
  <c r="B557" i="3"/>
  <c r="C557" i="3" s="1"/>
  <c r="G523" i="3"/>
  <c r="F523" i="3"/>
  <c r="B565" i="3"/>
  <c r="C565" i="3" s="1"/>
  <c r="G508" i="3"/>
  <c r="F508" i="3"/>
  <c r="F586" i="3"/>
  <c r="G586" i="3"/>
  <c r="B574" i="3"/>
  <c r="C574" i="3" s="1"/>
  <c r="B582" i="3"/>
  <c r="C582" i="3" s="1"/>
  <c r="B600" i="3"/>
  <c r="C600" i="3" s="1"/>
  <c r="B590" i="3"/>
  <c r="C590" i="3" s="1"/>
  <c r="G526" i="3"/>
  <c r="F526" i="3"/>
  <c r="G534" i="3"/>
  <c r="F534" i="3"/>
  <c r="G552" i="3"/>
  <c r="F552" i="3"/>
  <c r="G542" i="3"/>
  <c r="F542" i="3"/>
  <c r="B618" i="3"/>
  <c r="C618" i="3" s="1"/>
  <c r="G515" i="3"/>
  <c r="F515" i="3"/>
  <c r="G555" i="3"/>
  <c r="F555" i="3"/>
  <c r="B616" i="3"/>
  <c r="C616" i="3" s="1"/>
  <c r="B626" i="3"/>
  <c r="C626" i="3" s="1"/>
  <c r="B573" i="3"/>
  <c r="C573" i="3" s="1"/>
  <c r="B608" i="3"/>
  <c r="C608" i="3" s="1"/>
  <c r="G525" i="3"/>
  <c r="F525" i="3"/>
  <c r="G537" i="3" l="1"/>
  <c r="F537" i="3"/>
  <c r="C572" i="3"/>
  <c r="B596" i="3"/>
  <c r="H517" i="3"/>
  <c r="H524" i="3"/>
  <c r="F548" i="3"/>
  <c r="G548" i="3"/>
  <c r="C577" i="3"/>
  <c r="B601" i="3"/>
  <c r="F553" i="3"/>
  <c r="G553" i="3"/>
  <c r="H521" i="3"/>
  <c r="H516" i="3"/>
  <c r="C569" i="3"/>
  <c r="B593" i="3"/>
  <c r="F545" i="3"/>
  <c r="G545" i="3"/>
  <c r="C564" i="3"/>
  <c r="B588" i="3"/>
  <c r="H513" i="3"/>
  <c r="C561" i="3"/>
  <c r="B585" i="3"/>
  <c r="G540" i="3"/>
  <c r="H540" i="3" s="1"/>
  <c r="F540" i="3"/>
  <c r="H523" i="3"/>
  <c r="H568" i="3"/>
  <c r="H555" i="3"/>
  <c r="H570" i="3"/>
  <c r="H551" i="3"/>
  <c r="H542" i="3"/>
  <c r="H515" i="3"/>
  <c r="H509" i="3"/>
  <c r="H508" i="3"/>
  <c r="H578" i="3"/>
  <c r="H552" i="3"/>
  <c r="H525" i="3"/>
  <c r="H534" i="3"/>
  <c r="H526" i="3"/>
  <c r="H586" i="3"/>
  <c r="B624" i="3"/>
  <c r="C624" i="3" s="1"/>
  <c r="F579" i="3"/>
  <c r="G579" i="3"/>
  <c r="H579" i="3" s="1"/>
  <c r="B631" i="3"/>
  <c r="C631" i="3" s="1"/>
  <c r="B623" i="3"/>
  <c r="C623" i="3" s="1"/>
  <c r="B627" i="3"/>
  <c r="C627" i="3" s="1"/>
  <c r="B632" i="3"/>
  <c r="C632" i="3" s="1"/>
  <c r="B606" i="3"/>
  <c r="C606" i="3" s="1"/>
  <c r="B589" i="3"/>
  <c r="C589" i="3" s="1"/>
  <c r="B658" i="3"/>
  <c r="C658" i="3" s="1"/>
  <c r="G583" i="3"/>
  <c r="F583" i="3"/>
  <c r="G584" i="3"/>
  <c r="F584" i="3"/>
  <c r="G558" i="3"/>
  <c r="F558" i="3"/>
  <c r="F541" i="3"/>
  <c r="G541" i="3"/>
  <c r="H541" i="3" s="1"/>
  <c r="F610" i="3"/>
  <c r="G610" i="3"/>
  <c r="H610" i="3" s="1"/>
  <c r="G575" i="3"/>
  <c r="F575" i="3"/>
  <c r="B597" i="3"/>
  <c r="C597" i="3" s="1"/>
  <c r="B614" i="3"/>
  <c r="C614" i="3" s="1"/>
  <c r="B598" i="3"/>
  <c r="C598" i="3" s="1"/>
  <c r="B581" i="3"/>
  <c r="C581" i="3" s="1"/>
  <c r="G539" i="3"/>
  <c r="F539" i="3"/>
  <c r="B580" i="3"/>
  <c r="C580" i="3" s="1"/>
  <c r="G576" i="3"/>
  <c r="F576" i="3"/>
  <c r="G566" i="3"/>
  <c r="F566" i="3"/>
  <c r="G550" i="3"/>
  <c r="F550" i="3"/>
  <c r="G533" i="3"/>
  <c r="F533" i="3"/>
  <c r="B587" i="3"/>
  <c r="C587" i="3" s="1"/>
  <c r="G532" i="3"/>
  <c r="F532" i="3"/>
  <c r="B642" i="3"/>
  <c r="C642" i="3" s="1"/>
  <c r="F547" i="3"/>
  <c r="G547" i="3"/>
  <c r="B615" i="3"/>
  <c r="C615" i="3" s="1"/>
  <c r="B640" i="3"/>
  <c r="C640" i="3" s="1"/>
  <c r="G592" i="3"/>
  <c r="F592" i="3"/>
  <c r="F549" i="3"/>
  <c r="G549" i="3"/>
  <c r="B650" i="3"/>
  <c r="C650" i="3" s="1"/>
  <c r="G602" i="3"/>
  <c r="F602" i="3"/>
  <c r="G594" i="3"/>
  <c r="F594" i="3"/>
  <c r="B595" i="3"/>
  <c r="C595" i="3" s="1"/>
  <c r="F567" i="3"/>
  <c r="G567" i="3"/>
  <c r="H553" i="3" l="1"/>
  <c r="H545" i="3"/>
  <c r="C593" i="3"/>
  <c r="B617" i="3"/>
  <c r="H548" i="3"/>
  <c r="C585" i="3"/>
  <c r="B609" i="3"/>
  <c r="F569" i="3"/>
  <c r="G569" i="3"/>
  <c r="G561" i="3"/>
  <c r="F561" i="3"/>
  <c r="C588" i="3"/>
  <c r="B612" i="3"/>
  <c r="C596" i="3"/>
  <c r="B620" i="3"/>
  <c r="G564" i="3"/>
  <c r="F564" i="3"/>
  <c r="F572" i="3"/>
  <c r="G572" i="3"/>
  <c r="C601" i="3"/>
  <c r="B625" i="3"/>
  <c r="G577" i="3"/>
  <c r="F577" i="3"/>
  <c r="H537" i="3"/>
  <c r="H576" i="3"/>
  <c r="H583" i="3"/>
  <c r="H549" i="3"/>
  <c r="H575" i="3"/>
  <c r="H592" i="3"/>
  <c r="H539" i="3"/>
  <c r="H550" i="3"/>
  <c r="H558" i="3"/>
  <c r="H532" i="3"/>
  <c r="H533" i="3"/>
  <c r="H594" i="3"/>
  <c r="H567" i="3"/>
  <c r="H602" i="3"/>
  <c r="H547" i="3"/>
  <c r="H566" i="3"/>
  <c r="H584" i="3"/>
  <c r="B664" i="3"/>
  <c r="C664" i="3" s="1"/>
  <c r="B666" i="3"/>
  <c r="C666" i="3" s="1"/>
  <c r="B605" i="3"/>
  <c r="C605" i="3" s="1"/>
  <c r="B630" i="3"/>
  <c r="C630" i="3" s="1"/>
  <c r="B655" i="3"/>
  <c r="C655" i="3" s="1"/>
  <c r="G582" i="3"/>
  <c r="F582" i="3"/>
  <c r="B639" i="3"/>
  <c r="C639" i="3" s="1"/>
  <c r="B604" i="3"/>
  <c r="C604" i="3" s="1"/>
  <c r="B622" i="3"/>
  <c r="C622" i="3" s="1"/>
  <c r="B682" i="3"/>
  <c r="C682" i="3" s="1"/>
  <c r="B656" i="3"/>
  <c r="C656" i="3" s="1"/>
  <c r="G607" i="3"/>
  <c r="F607" i="3"/>
  <c r="G591" i="3"/>
  <c r="F591" i="3"/>
  <c r="G556" i="3"/>
  <c r="F556" i="3"/>
  <c r="G574" i="3"/>
  <c r="F574" i="3"/>
  <c r="G634" i="3"/>
  <c r="F634" i="3"/>
  <c r="G608" i="3"/>
  <c r="F608" i="3"/>
  <c r="G557" i="3"/>
  <c r="F557" i="3"/>
  <c r="G571" i="3"/>
  <c r="F571" i="3"/>
  <c r="B638" i="3"/>
  <c r="C638" i="3" s="1"/>
  <c r="G603" i="3"/>
  <c r="F603" i="3"/>
  <c r="B648" i="3"/>
  <c r="C648" i="3" s="1"/>
  <c r="G618" i="3"/>
  <c r="F618" i="3"/>
  <c r="B674" i="3"/>
  <c r="C674" i="3" s="1"/>
  <c r="F590" i="3"/>
  <c r="G590" i="3"/>
  <c r="B651" i="3"/>
  <c r="C651" i="3" s="1"/>
  <c r="G600" i="3"/>
  <c r="F600" i="3"/>
  <c r="G616" i="3"/>
  <c r="F616" i="3"/>
  <c r="G626" i="3"/>
  <c r="F626" i="3"/>
  <c r="B621" i="3"/>
  <c r="C621" i="3" s="1"/>
  <c r="B613" i="3"/>
  <c r="C613" i="3" s="1"/>
  <c r="B647" i="3"/>
  <c r="C647" i="3" s="1"/>
  <c r="B619" i="3"/>
  <c r="C619" i="3" s="1"/>
  <c r="F563" i="3"/>
  <c r="G563" i="3"/>
  <c r="B611" i="3"/>
  <c r="C611" i="3" s="1"/>
  <c r="F573" i="3"/>
  <c r="G573" i="3"/>
  <c r="H573" i="3" s="1"/>
  <c r="G565" i="3"/>
  <c r="F565" i="3"/>
  <c r="F599" i="3"/>
  <c r="G599" i="3"/>
  <c r="H561" i="3" l="1"/>
  <c r="H599" i="3"/>
  <c r="H569" i="3"/>
  <c r="H571" i="3"/>
  <c r="H574" i="3"/>
  <c r="H564" i="3"/>
  <c r="C620" i="3"/>
  <c r="B644" i="3"/>
  <c r="C609" i="3"/>
  <c r="B633" i="3"/>
  <c r="H557" i="3"/>
  <c r="H556" i="3"/>
  <c r="H577" i="3"/>
  <c r="G596" i="3"/>
  <c r="F596" i="3"/>
  <c r="F585" i="3"/>
  <c r="G585" i="3"/>
  <c r="C625" i="3"/>
  <c r="B649" i="3"/>
  <c r="C612" i="3"/>
  <c r="B636" i="3"/>
  <c r="F601" i="3"/>
  <c r="G601" i="3"/>
  <c r="H601" i="3" s="1"/>
  <c r="G588" i="3"/>
  <c r="F588" i="3"/>
  <c r="C617" i="3"/>
  <c r="B641" i="3"/>
  <c r="H590" i="3"/>
  <c r="H572" i="3"/>
  <c r="G593" i="3"/>
  <c r="F593" i="3"/>
  <c r="H563" i="3"/>
  <c r="H600" i="3"/>
  <c r="H618" i="3"/>
  <c r="H603" i="3"/>
  <c r="H608" i="3"/>
  <c r="H591" i="3"/>
  <c r="H626" i="3"/>
  <c r="H582" i="3"/>
  <c r="H634" i="3"/>
  <c r="H607" i="3"/>
  <c r="H565" i="3"/>
  <c r="H616" i="3"/>
  <c r="F595" i="3"/>
  <c r="G595" i="3"/>
  <c r="H595" i="3" s="1"/>
  <c r="B637" i="3"/>
  <c r="C637" i="3" s="1"/>
  <c r="B672" i="3"/>
  <c r="C672" i="3" s="1"/>
  <c r="B680" i="3"/>
  <c r="C680" i="3" s="1"/>
  <c r="B663" i="3"/>
  <c r="C663" i="3" s="1"/>
  <c r="G587" i="3"/>
  <c r="F587" i="3"/>
  <c r="B645" i="3"/>
  <c r="C645" i="3" s="1"/>
  <c r="B706" i="3"/>
  <c r="C706" i="3" s="1"/>
  <c r="B629" i="3"/>
  <c r="C629" i="3" s="1"/>
  <c r="G589" i="3"/>
  <c r="F589" i="3"/>
  <c r="F615" i="3"/>
  <c r="G615" i="3"/>
  <c r="H615" i="3" s="1"/>
  <c r="B635" i="3"/>
  <c r="C635" i="3" s="1"/>
  <c r="G597" i="3"/>
  <c r="F597" i="3"/>
  <c r="G658" i="3"/>
  <c r="F658" i="3"/>
  <c r="G581" i="3"/>
  <c r="F581" i="3"/>
  <c r="G632" i="3"/>
  <c r="F632" i="3"/>
  <c r="B698" i="3"/>
  <c r="C698" i="3" s="1"/>
  <c r="B646" i="3"/>
  <c r="C646" i="3" s="1"/>
  <c r="B679" i="3"/>
  <c r="C679" i="3" s="1"/>
  <c r="B690" i="3"/>
  <c r="C690" i="3" s="1"/>
  <c r="G624" i="3"/>
  <c r="F624" i="3"/>
  <c r="F650" i="3"/>
  <c r="G650" i="3"/>
  <c r="H650" i="3" s="1"/>
  <c r="G598" i="3"/>
  <c r="F598" i="3"/>
  <c r="G631" i="3"/>
  <c r="F631" i="3"/>
  <c r="G642" i="3"/>
  <c r="F642" i="3"/>
  <c r="B643" i="3"/>
  <c r="C643" i="3" s="1"/>
  <c r="B671" i="3"/>
  <c r="C671" i="3" s="1"/>
  <c r="G627" i="3"/>
  <c r="F627" i="3"/>
  <c r="B662" i="3"/>
  <c r="C662" i="3" s="1"/>
  <c r="B628" i="3"/>
  <c r="C628" i="3" s="1"/>
  <c r="B654" i="3"/>
  <c r="C654" i="3" s="1"/>
  <c r="B688" i="3"/>
  <c r="C688" i="3" s="1"/>
  <c r="G623" i="3"/>
  <c r="F623" i="3"/>
  <c r="B675" i="3"/>
  <c r="C675" i="3" s="1"/>
  <c r="G614" i="3"/>
  <c r="F614" i="3"/>
  <c r="G580" i="3"/>
  <c r="F580" i="3"/>
  <c r="G606" i="3"/>
  <c r="F606" i="3"/>
  <c r="G640" i="3"/>
  <c r="F640" i="3"/>
  <c r="H658" i="3" l="1"/>
  <c r="H585" i="3"/>
  <c r="C641" i="3"/>
  <c r="B665" i="3"/>
  <c r="C649" i="3"/>
  <c r="B673" i="3"/>
  <c r="G617" i="3"/>
  <c r="F617" i="3"/>
  <c r="G625" i="3"/>
  <c r="F625" i="3"/>
  <c r="C633" i="3"/>
  <c r="B657" i="3"/>
  <c r="H632" i="3"/>
  <c r="H587" i="3"/>
  <c r="G609" i="3"/>
  <c r="F609" i="3"/>
  <c r="H588" i="3"/>
  <c r="C644" i="3"/>
  <c r="B668" i="3"/>
  <c r="H581" i="3"/>
  <c r="F620" i="3"/>
  <c r="G620" i="3"/>
  <c r="H593" i="3"/>
  <c r="H596" i="3"/>
  <c r="C636" i="3"/>
  <c r="B660" i="3"/>
  <c r="F612" i="3"/>
  <c r="G612" i="3"/>
  <c r="H589" i="3"/>
  <c r="H598" i="3"/>
  <c r="H631" i="3"/>
  <c r="H606" i="3"/>
  <c r="H597" i="3"/>
  <c r="H640" i="3"/>
  <c r="H580" i="3"/>
  <c r="H624" i="3"/>
  <c r="H627" i="3"/>
  <c r="H623" i="3"/>
  <c r="H614" i="3"/>
  <c r="H642" i="3"/>
  <c r="G651" i="3"/>
  <c r="F651" i="3"/>
  <c r="B678" i="3"/>
  <c r="C678" i="3" s="1"/>
  <c r="B703" i="3"/>
  <c r="C703" i="3" s="1"/>
  <c r="B704" i="3"/>
  <c r="C704" i="3" s="1"/>
  <c r="F656" i="3"/>
  <c r="G656" i="3"/>
  <c r="H656" i="3" s="1"/>
  <c r="B670" i="3"/>
  <c r="C670" i="3" s="1"/>
  <c r="G604" i="3"/>
  <c r="F604" i="3"/>
  <c r="F647" i="3"/>
  <c r="G647" i="3"/>
  <c r="F622" i="3"/>
  <c r="G622" i="3"/>
  <c r="F605" i="3"/>
  <c r="G605" i="3"/>
  <c r="H605" i="3" s="1"/>
  <c r="G648" i="3"/>
  <c r="F648" i="3"/>
  <c r="F630" i="3"/>
  <c r="G630" i="3"/>
  <c r="B653" i="3"/>
  <c r="C653" i="3" s="1"/>
  <c r="B686" i="3"/>
  <c r="C686" i="3" s="1"/>
  <c r="G619" i="3"/>
  <c r="F619" i="3"/>
  <c r="G611" i="3"/>
  <c r="F611" i="3"/>
  <c r="B730" i="3"/>
  <c r="C730" i="3" s="1"/>
  <c r="B661" i="3"/>
  <c r="C661" i="3" s="1"/>
  <c r="B667" i="3"/>
  <c r="C667" i="3" s="1"/>
  <c r="B659" i="3"/>
  <c r="C659" i="3" s="1"/>
  <c r="G682" i="3"/>
  <c r="F682" i="3"/>
  <c r="F613" i="3"/>
  <c r="G613" i="3"/>
  <c r="H613" i="3" s="1"/>
  <c r="B699" i="3"/>
  <c r="C699" i="3" s="1"/>
  <c r="B652" i="3"/>
  <c r="C652" i="3" s="1"/>
  <c r="B712" i="3"/>
  <c r="C712" i="3" s="1"/>
  <c r="B714" i="3"/>
  <c r="C714" i="3" s="1"/>
  <c r="B722" i="3"/>
  <c r="C722" i="3" s="1"/>
  <c r="B669" i="3"/>
  <c r="C669" i="3" s="1"/>
  <c r="B687" i="3"/>
  <c r="C687" i="3" s="1"/>
  <c r="F655" i="3"/>
  <c r="G655" i="3"/>
  <c r="B695" i="3"/>
  <c r="C695" i="3" s="1"/>
  <c r="B696" i="3"/>
  <c r="C696" i="3" s="1"/>
  <c r="G638" i="3"/>
  <c r="F638" i="3"/>
  <c r="G664" i="3"/>
  <c r="F664" i="3"/>
  <c r="G666" i="3"/>
  <c r="F666" i="3"/>
  <c r="G674" i="3"/>
  <c r="F674" i="3"/>
  <c r="G621" i="3"/>
  <c r="F621" i="3"/>
  <c r="G639" i="3"/>
  <c r="F639" i="3"/>
  <c r="H620" i="3" l="1"/>
  <c r="H612" i="3"/>
  <c r="H625" i="3"/>
  <c r="C660" i="3"/>
  <c r="B684" i="3"/>
  <c r="F644" i="3"/>
  <c r="G644" i="3"/>
  <c r="H644" i="3" s="1"/>
  <c r="G636" i="3"/>
  <c r="F636" i="3"/>
  <c r="H609" i="3"/>
  <c r="H617" i="3"/>
  <c r="H651" i="3"/>
  <c r="C673" i="3"/>
  <c r="B697" i="3"/>
  <c r="H674" i="3"/>
  <c r="G649" i="3"/>
  <c r="F649" i="3"/>
  <c r="H666" i="3"/>
  <c r="C657" i="3"/>
  <c r="B681" i="3"/>
  <c r="C665" i="3"/>
  <c r="B689" i="3"/>
  <c r="H647" i="3"/>
  <c r="C668" i="3"/>
  <c r="B692" i="3"/>
  <c r="F633" i="3"/>
  <c r="G633" i="3"/>
  <c r="H633" i="3" s="1"/>
  <c r="F641" i="3"/>
  <c r="G641" i="3"/>
  <c r="H641" i="3" s="1"/>
  <c r="H639" i="3"/>
  <c r="H648" i="3"/>
  <c r="H611" i="3"/>
  <c r="H664" i="3"/>
  <c r="H621" i="3"/>
  <c r="H619" i="3"/>
  <c r="H604" i="3"/>
  <c r="H682" i="3"/>
  <c r="H638" i="3"/>
  <c r="H655" i="3"/>
  <c r="H630" i="3"/>
  <c r="H622" i="3"/>
  <c r="B738" i="3"/>
  <c r="C738" i="3" s="1"/>
  <c r="B685" i="3"/>
  <c r="C685" i="3" s="1"/>
  <c r="B736" i="3"/>
  <c r="C736" i="3" s="1"/>
  <c r="B691" i="3"/>
  <c r="C691" i="3" s="1"/>
  <c r="F680" i="3"/>
  <c r="G680" i="3"/>
  <c r="H680" i="3" s="1"/>
  <c r="F654" i="3"/>
  <c r="G654" i="3"/>
  <c r="G637" i="3"/>
  <c r="F637" i="3"/>
  <c r="G643" i="3"/>
  <c r="F643" i="3"/>
  <c r="B728" i="3"/>
  <c r="C728" i="3" s="1"/>
  <c r="B720" i="3"/>
  <c r="C720" i="3" s="1"/>
  <c r="B693" i="3"/>
  <c r="C693" i="3" s="1"/>
  <c r="B676" i="3"/>
  <c r="C676" i="3" s="1"/>
  <c r="F730" i="3"/>
  <c r="G730" i="3"/>
  <c r="H730" i="3" s="1"/>
  <c r="B710" i="3"/>
  <c r="C710" i="3" s="1"/>
  <c r="G690" i="3"/>
  <c r="H690" i="3" s="1"/>
  <c r="F690" i="3"/>
  <c r="B711" i="3"/>
  <c r="C711" i="3" s="1"/>
  <c r="G663" i="3"/>
  <c r="H663" i="3" s="1"/>
  <c r="F663" i="3"/>
  <c r="G645" i="3"/>
  <c r="F645" i="3"/>
  <c r="G628" i="3"/>
  <c r="F628" i="3"/>
  <c r="F706" i="3"/>
  <c r="G706" i="3"/>
  <c r="G662" i="3"/>
  <c r="F662" i="3"/>
  <c r="B702" i="3"/>
  <c r="C702" i="3" s="1"/>
  <c r="G672" i="3"/>
  <c r="F672" i="3"/>
  <c r="B719" i="3"/>
  <c r="C719" i="3" s="1"/>
  <c r="B746" i="3"/>
  <c r="C746" i="3" s="1"/>
  <c r="F675" i="3"/>
  <c r="G675" i="3"/>
  <c r="F635" i="3"/>
  <c r="G635" i="3"/>
  <c r="H635" i="3" s="1"/>
  <c r="B677" i="3"/>
  <c r="C677" i="3" s="1"/>
  <c r="B694" i="3"/>
  <c r="C694" i="3" s="1"/>
  <c r="B727" i="3"/>
  <c r="C727" i="3" s="1"/>
  <c r="G688" i="3"/>
  <c r="F688" i="3"/>
  <c r="F671" i="3"/>
  <c r="G671" i="3"/>
  <c r="F698" i="3"/>
  <c r="G698" i="3"/>
  <c r="B723" i="3"/>
  <c r="C723" i="3" s="1"/>
  <c r="B683" i="3"/>
  <c r="C683" i="3" s="1"/>
  <c r="F629" i="3"/>
  <c r="G629" i="3"/>
  <c r="H629" i="3" s="1"/>
  <c r="G646" i="3"/>
  <c r="F646" i="3"/>
  <c r="F679" i="3"/>
  <c r="G679" i="3"/>
  <c r="H675" i="3" l="1"/>
  <c r="H637" i="3"/>
  <c r="F657" i="3"/>
  <c r="G657" i="3"/>
  <c r="H657" i="3" s="1"/>
  <c r="C692" i="3"/>
  <c r="B716" i="3"/>
  <c r="F668" i="3"/>
  <c r="G668" i="3"/>
  <c r="H649" i="3"/>
  <c r="H636" i="3"/>
  <c r="H662" i="3"/>
  <c r="H645" i="3"/>
  <c r="H643" i="3"/>
  <c r="C689" i="3"/>
  <c r="B713" i="3"/>
  <c r="C697" i="3"/>
  <c r="B721" i="3"/>
  <c r="G665" i="3"/>
  <c r="H665" i="3" s="1"/>
  <c r="F665" i="3"/>
  <c r="G673" i="3"/>
  <c r="F673" i="3"/>
  <c r="C684" i="3"/>
  <c r="B708" i="3"/>
  <c r="H671" i="3"/>
  <c r="H654" i="3"/>
  <c r="C681" i="3"/>
  <c r="B705" i="3"/>
  <c r="G660" i="3"/>
  <c r="F660" i="3"/>
  <c r="H672" i="3"/>
  <c r="H628" i="3"/>
  <c r="H646" i="3"/>
  <c r="H688" i="3"/>
  <c r="H679" i="3"/>
  <c r="H698" i="3"/>
  <c r="H706" i="3"/>
  <c r="B734" i="3"/>
  <c r="C734" i="3" s="1"/>
  <c r="B747" i="3"/>
  <c r="C747" i="3" s="1"/>
  <c r="F669" i="3"/>
  <c r="G669" i="3"/>
  <c r="B726" i="3"/>
  <c r="C726" i="3" s="1"/>
  <c r="G738" i="3"/>
  <c r="F738" i="3"/>
  <c r="G703" i="3"/>
  <c r="F703" i="3"/>
  <c r="G678" i="3"/>
  <c r="F678" i="3"/>
  <c r="G687" i="3"/>
  <c r="F687" i="3"/>
  <c r="F696" i="3"/>
  <c r="G696" i="3"/>
  <c r="G712" i="3"/>
  <c r="F712" i="3"/>
  <c r="F714" i="3"/>
  <c r="G714" i="3"/>
  <c r="G667" i="3"/>
  <c r="F667" i="3"/>
  <c r="B715" i="3"/>
  <c r="C715" i="3" s="1"/>
  <c r="B735" i="3"/>
  <c r="C735" i="3" s="1"/>
  <c r="B718" i="3"/>
  <c r="C718" i="3" s="1"/>
  <c r="G746" i="3"/>
  <c r="F746" i="3"/>
  <c r="F728" i="3"/>
  <c r="G728" i="3"/>
  <c r="G699" i="3"/>
  <c r="F699" i="3"/>
  <c r="F727" i="3"/>
  <c r="G727" i="3"/>
  <c r="B744" i="3"/>
  <c r="C744" i="3" s="1"/>
  <c r="F704" i="3"/>
  <c r="G704" i="3"/>
  <c r="H704" i="3" s="1"/>
  <c r="B709" i="3"/>
  <c r="C709" i="3" s="1"/>
  <c r="G736" i="3"/>
  <c r="F736" i="3"/>
  <c r="F670" i="3"/>
  <c r="G670" i="3"/>
  <c r="H670" i="3" s="1"/>
  <c r="F659" i="3"/>
  <c r="G659" i="3"/>
  <c r="B701" i="3"/>
  <c r="C701" i="3" s="1"/>
  <c r="B743" i="3"/>
  <c r="C743" i="3" s="1"/>
  <c r="B700" i="3"/>
  <c r="C700" i="3" s="1"/>
  <c r="B717" i="3"/>
  <c r="C717" i="3" s="1"/>
  <c r="F686" i="3"/>
  <c r="G686" i="3"/>
  <c r="H686" i="3" s="1"/>
  <c r="F661" i="3"/>
  <c r="G661" i="3"/>
  <c r="F722" i="3"/>
  <c r="G722" i="3"/>
  <c r="B707" i="3"/>
  <c r="C707" i="3" s="1"/>
  <c r="G653" i="3"/>
  <c r="F653" i="3"/>
  <c r="F695" i="3"/>
  <c r="G695" i="3"/>
  <c r="H695" i="3" s="1"/>
  <c r="G652" i="3"/>
  <c r="F652" i="3"/>
  <c r="H659" i="3" l="1"/>
  <c r="H728" i="3"/>
  <c r="H668" i="3"/>
  <c r="H714" i="3"/>
  <c r="F681" i="3"/>
  <c r="G681" i="3"/>
  <c r="H681" i="3" s="1"/>
  <c r="C721" i="3"/>
  <c r="B745" i="3"/>
  <c r="C745" i="3" s="1"/>
  <c r="F697" i="3"/>
  <c r="G697" i="3"/>
  <c r="H697" i="3" s="1"/>
  <c r="C708" i="3"/>
  <c r="B732" i="3"/>
  <c r="C732" i="3" s="1"/>
  <c r="C713" i="3"/>
  <c r="B737" i="3"/>
  <c r="C737" i="3" s="1"/>
  <c r="G684" i="3"/>
  <c r="F684" i="3"/>
  <c r="G689" i="3"/>
  <c r="F689" i="3"/>
  <c r="C716" i="3"/>
  <c r="B740" i="3"/>
  <c r="C740" i="3" s="1"/>
  <c r="H652" i="3"/>
  <c r="H722" i="3"/>
  <c r="H738" i="3"/>
  <c r="G692" i="3"/>
  <c r="H692" i="3" s="1"/>
  <c r="F692" i="3"/>
  <c r="H660" i="3"/>
  <c r="H673" i="3"/>
  <c r="H661" i="3"/>
  <c r="H727" i="3"/>
  <c r="H669" i="3"/>
  <c r="C705" i="3"/>
  <c r="B729" i="3"/>
  <c r="C729" i="3" s="1"/>
  <c r="H678" i="3"/>
  <c r="H667" i="3"/>
  <c r="H699" i="3"/>
  <c r="H746" i="3"/>
  <c r="H653" i="3"/>
  <c r="H712" i="3"/>
  <c r="H703" i="3"/>
  <c r="H736" i="3"/>
  <c r="H687" i="3"/>
  <c r="H696" i="3"/>
  <c r="B742" i="3"/>
  <c r="C742" i="3" s="1"/>
  <c r="G719" i="3"/>
  <c r="H719" i="3" s="1"/>
  <c r="F719" i="3"/>
  <c r="G694" i="3"/>
  <c r="F694" i="3"/>
  <c r="F743" i="3"/>
  <c r="G743" i="3"/>
  <c r="B733" i="3"/>
  <c r="C733" i="3" s="1"/>
  <c r="F744" i="3"/>
  <c r="G744" i="3"/>
  <c r="H744" i="3" s="1"/>
  <c r="G735" i="3"/>
  <c r="F735" i="3"/>
  <c r="F723" i="3"/>
  <c r="G723" i="3"/>
  <c r="F726" i="3"/>
  <c r="G726" i="3"/>
  <c r="H726" i="3" s="1"/>
  <c r="G683" i="3"/>
  <c r="F683" i="3"/>
  <c r="B731" i="3"/>
  <c r="C731" i="3" s="1"/>
  <c r="G693" i="3"/>
  <c r="F693" i="3"/>
  <c r="F677" i="3"/>
  <c r="G677" i="3"/>
  <c r="F685" i="3"/>
  <c r="G685" i="3"/>
  <c r="G720" i="3"/>
  <c r="F720" i="3"/>
  <c r="G711" i="3"/>
  <c r="F711" i="3"/>
  <c r="G747" i="3"/>
  <c r="F747" i="3"/>
  <c r="F702" i="3"/>
  <c r="G702" i="3"/>
  <c r="H702" i="3" s="1"/>
  <c r="B741" i="3"/>
  <c r="C741" i="3" s="1"/>
  <c r="B724" i="3"/>
  <c r="C724" i="3" s="1"/>
  <c r="J4" i="3" s="1"/>
  <c r="G691" i="3"/>
  <c r="F691" i="3"/>
  <c r="G734" i="3"/>
  <c r="F734" i="3"/>
  <c r="B725" i="3"/>
  <c r="C725" i="3" s="1"/>
  <c r="G676" i="3"/>
  <c r="F676" i="3"/>
  <c r="B739" i="3"/>
  <c r="C739" i="3" s="1"/>
  <c r="G710" i="3"/>
  <c r="F710" i="3"/>
  <c r="H720" i="3" l="1"/>
  <c r="G716" i="3"/>
  <c r="F716" i="3"/>
  <c r="G708" i="3"/>
  <c r="F708" i="3"/>
  <c r="H689" i="3"/>
  <c r="F729" i="3"/>
  <c r="G729" i="3"/>
  <c r="G745" i="3"/>
  <c r="F745" i="3"/>
  <c r="G705" i="3"/>
  <c r="F705" i="3"/>
  <c r="H684" i="3"/>
  <c r="G721" i="3"/>
  <c r="F721" i="3"/>
  <c r="G737" i="3"/>
  <c r="H737" i="3" s="1"/>
  <c r="F737" i="3"/>
  <c r="H677" i="3"/>
  <c r="H743" i="3"/>
  <c r="G713" i="3"/>
  <c r="F713" i="3"/>
  <c r="H723" i="3"/>
  <c r="F740" i="3"/>
  <c r="G740" i="3"/>
  <c r="F732" i="3"/>
  <c r="G732" i="3"/>
  <c r="H685" i="3"/>
  <c r="H734" i="3"/>
  <c r="H683" i="3"/>
  <c r="H710" i="3"/>
  <c r="H711" i="3"/>
  <c r="H693" i="3"/>
  <c r="H694" i="3"/>
  <c r="H676" i="3"/>
  <c r="H747" i="3"/>
  <c r="H691" i="3"/>
  <c r="H735" i="3"/>
  <c r="G724" i="3"/>
  <c r="F724" i="3"/>
  <c r="G739" i="3"/>
  <c r="F739" i="3"/>
  <c r="F725" i="3"/>
  <c r="G725" i="3"/>
  <c r="F717" i="3"/>
  <c r="G717" i="3"/>
  <c r="H717" i="3" s="1"/>
  <c r="G731" i="3"/>
  <c r="F731" i="3"/>
  <c r="F715" i="3"/>
  <c r="G715" i="3"/>
  <c r="G700" i="3"/>
  <c r="F700" i="3"/>
  <c r="G707" i="3"/>
  <c r="F707" i="3"/>
  <c r="G741" i="3"/>
  <c r="F741" i="3"/>
  <c r="F701" i="3"/>
  <c r="G701" i="3"/>
  <c r="G733" i="3"/>
  <c r="F733" i="3"/>
  <c r="F742" i="3"/>
  <c r="G742" i="3"/>
  <c r="H742" i="3" s="1"/>
  <c r="F709" i="3"/>
  <c r="G709" i="3"/>
  <c r="H709" i="3" s="1"/>
  <c r="G718" i="3"/>
  <c r="F718" i="3"/>
  <c r="K4" i="3" s="1"/>
  <c r="H740" i="3" l="1"/>
  <c r="H729" i="3"/>
  <c r="H713" i="3"/>
  <c r="H701" i="3"/>
  <c r="H745" i="3"/>
  <c r="H718" i="3"/>
  <c r="H715" i="3"/>
  <c r="O4" i="3" s="1"/>
  <c r="H721" i="3"/>
  <c r="H708" i="3"/>
  <c r="H733" i="3"/>
  <c r="H705" i="3"/>
  <c r="H700" i="3"/>
  <c r="H732" i="3"/>
  <c r="H716" i="3"/>
  <c r="H739" i="3"/>
  <c r="M4" i="3"/>
  <c r="H741" i="3"/>
  <c r="H731" i="3"/>
  <c r="H724" i="3"/>
  <c r="H707" i="3"/>
  <c r="H725" i="3"/>
  <c r="Q4" i="3" l="1"/>
  <c r="C3" i="8"/>
  <c r="C6" i="8" s="1"/>
  <c r="C11" i="8" s="1"/>
  <c r="F11" i="8" l="1"/>
</calcChain>
</file>

<file path=xl/sharedStrings.xml><?xml version="1.0" encoding="utf-8"?>
<sst xmlns="http://schemas.openxmlformats.org/spreadsheetml/2006/main" count="150" uniqueCount="30">
  <si>
    <t>Hora</t>
  </si>
  <si>
    <t>Vector Cliente</t>
  </si>
  <si>
    <t>A</t>
  </si>
  <si>
    <t>B</t>
  </si>
  <si>
    <t>A*B</t>
  </si>
  <si>
    <t>C</t>
  </si>
  <si>
    <t>MWh</t>
  </si>
  <si>
    <t>US$/MWh</t>
  </si>
  <si>
    <t>Quien Paga</t>
  </si>
  <si>
    <t>Precio PPA</t>
  </si>
  <si>
    <t>CMg Polpaico</t>
  </si>
  <si>
    <t>A*C</t>
  </si>
  <si>
    <t>Tipo Hora</t>
  </si>
  <si>
    <t>Noche</t>
  </si>
  <si>
    <t>Día</t>
  </si>
  <si>
    <t>Valorización PPA</t>
  </si>
  <si>
    <t>USD</t>
  </si>
  <si>
    <t>Valorización Iny.</t>
  </si>
  <si>
    <t>PPA - Iny.</t>
  </si>
  <si>
    <t>PPA USD</t>
  </si>
  <si>
    <t>Iny. USD</t>
  </si>
  <si>
    <t>Diff. USD</t>
  </si>
  <si>
    <t>Consumo MWh</t>
  </si>
  <si>
    <t>Iny.-Ret</t>
  </si>
  <si>
    <t>pagamos</t>
  </si>
  <si>
    <t>recibimos</t>
  </si>
  <si>
    <t xml:space="preserve">Neto </t>
  </si>
  <si>
    <t>TC</t>
  </si>
  <si>
    <t>Cuota 1</t>
  </si>
  <si>
    <t>Cuota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</si>
</sst>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$&quot;* #,##0_ ;_ &quot;$&quot;* \-#,##0_ ;_ &quot;$&quot;* &quot;-&quot;_ ;_ @_ 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17" fontId="0" fillId="3" borderId="0" xfId="0" applyNumberForma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164" fontId="0" fillId="3" borderId="0" xfId="1" applyFont="1" applyFill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16" fontId="0" fillId="3" borderId="0" xfId="0" applyNumberFormat="1" applyFill="1"/>
    <xf numFmtId="3" fontId="0" fillId="3" borderId="0" xfId="0" applyNumberFormat="1" applyFill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4F541-DB40-470C-B150-883B5E4071E3}">
  <dimension ref="A1:Q747"/>
  <sheetViews>
    <sheetView showGridLines="0" zoomScale="85" zoomScaleNormal="85" workbookViewId="0">
      <selection activeCell="H4" sqref="H4"/>
    </sheetView>
  </sheetViews>
  <sheetFormatPr baseColWidth="10" defaultColWidth="8.6640625" defaultRowHeight="15" x14ac:dyDescent="0.2"/>
  <cols>
    <col min="1" max="1" width="5" style="3" bestFit="1" customWidth="1"/>
    <col min="2" max="2" width="9" style="5" bestFit="1" customWidth="1"/>
    <col min="3" max="3" width="12.33203125" style="3" bestFit="1" customWidth="1"/>
    <col min="4" max="4" width="9.83203125" style="3" bestFit="1" customWidth="1"/>
    <col min="5" max="5" width="12.1640625" style="3" bestFit="1" customWidth="1"/>
    <col min="6" max="7" width="14.6640625" style="3" bestFit="1" customWidth="1"/>
    <col min="8" max="8" width="9" style="3" bestFit="1" customWidth="1"/>
    <col min="9" max="9" width="7.1640625" style="3" customWidth="1"/>
    <col min="10" max="10" width="13.83203125" style="3" bestFit="1" customWidth="1"/>
    <col min="11" max="11" width="8.1640625" style="3" bestFit="1" customWidth="1"/>
    <col min="12" max="12" width="6.5" style="3" customWidth="1"/>
    <col min="13" max="13" width="8.1640625" style="3" bestFit="1" customWidth="1"/>
    <col min="14" max="14" width="5.83203125" style="3" customWidth="1"/>
    <col min="15" max="15" width="8.5" style="3" bestFit="1" customWidth="1"/>
    <col min="16" max="16" width="6" style="3" customWidth="1"/>
    <col min="17" max="17" width="21.5" style="3" bestFit="1" customWidth="1"/>
    <col min="18" max="16384" width="8.6640625" style="3"/>
  </cols>
  <sheetData>
    <row r="1" spans="1:17" x14ac:dyDescent="0.2">
      <c r="A1" s="4"/>
      <c r="B1" s="1"/>
      <c r="C1" s="2" t="s">
        <v>2</v>
      </c>
      <c r="D1" s="2" t="s">
        <v>3</v>
      </c>
      <c r="E1" s="2" t="s">
        <v>5</v>
      </c>
      <c r="F1" s="2" t="s">
        <v>4</v>
      </c>
      <c r="G1" s="2" t="s">
        <v>11</v>
      </c>
      <c r="H1" s="2"/>
    </row>
    <row r="2" spans="1:17" x14ac:dyDescent="0.2">
      <c r="A2" s="4"/>
      <c r="B2" s="1"/>
      <c r="C2" s="2" t="s">
        <v>6</v>
      </c>
      <c r="D2" s="2" t="s">
        <v>7</v>
      </c>
      <c r="E2" s="2" t="s">
        <v>7</v>
      </c>
      <c r="F2" s="2" t="s">
        <v>16</v>
      </c>
      <c r="G2" s="2" t="s">
        <v>16</v>
      </c>
      <c r="H2" s="2" t="s">
        <v>16</v>
      </c>
    </row>
    <row r="3" spans="1:17" x14ac:dyDescent="0.2">
      <c r="A3" s="4" t="s">
        <v>0</v>
      </c>
      <c r="B3" s="1" t="s">
        <v>12</v>
      </c>
      <c r="C3" s="2" t="s">
        <v>1</v>
      </c>
      <c r="D3" s="2" t="s">
        <v>9</v>
      </c>
      <c r="E3" s="2" t="s">
        <v>10</v>
      </c>
      <c r="F3" s="2" t="s">
        <v>15</v>
      </c>
      <c r="G3" s="2" t="s">
        <v>17</v>
      </c>
      <c r="H3" s="2" t="s">
        <v>23</v>
      </c>
      <c r="J3" s="4" t="s">
        <v>22</v>
      </c>
      <c r="K3" s="4" t="s">
        <v>19</v>
      </c>
      <c r="M3" s="4" t="s">
        <v>20</v>
      </c>
      <c r="O3" s="2" t="s">
        <v>21</v>
      </c>
      <c r="Q3" s="2" t="s">
        <v>8</v>
      </c>
    </row>
    <row r="4" spans="1:17" x14ac:dyDescent="0.2">
      <c r="A4" s="9">
        <v>1</v>
      </c>
      <c r="B4" s="5" t="s">
        <v>13</v>
      </c>
      <c r="C4" s="10">
        <f>IF(B4="Noche",IF(E4&lt;D4,5.76036866359447*0,5.76036866359447),0)</f>
        <v>5.7603686635944698</v>
      </c>
      <c r="D4" s="6">
        <v>44.3</v>
      </c>
      <c r="E4" s="6">
        <v>110.55</v>
      </c>
      <c r="F4" s="8">
        <f>+C4*D4</f>
        <v>255.18433179723499</v>
      </c>
      <c r="G4" s="7">
        <f>+C4*E4</f>
        <v>636.80875576036863</v>
      </c>
      <c r="H4" s="7">
        <f>+G4-F4</f>
        <v>381.62442396313361</v>
      </c>
      <c r="J4" s="7">
        <f>SUM(C4:C747)</f>
        <v>2499.9999999999736</v>
      </c>
      <c r="K4" s="7">
        <f>SUM(F4:F747)</f>
        <v>110750.00000000083</v>
      </c>
      <c r="M4" s="7">
        <f>SUM(G4:G747)</f>
        <v>356948.79032258078</v>
      </c>
      <c r="O4" s="7">
        <f>SUM(H4:H747)</f>
        <v>246198.79032258043</v>
      </c>
      <c r="Q4" s="3" t="str">
        <f>+IF(O4&lt;0,"Cliente paga a Proveedor","Proveedor paga a cliente")</f>
        <v>Proveedor paga a cliente</v>
      </c>
    </row>
    <row r="5" spans="1:17" x14ac:dyDescent="0.2">
      <c r="A5" s="9">
        <v>2</v>
      </c>
      <c r="B5" s="5" t="s">
        <v>13</v>
      </c>
      <c r="C5" s="10">
        <f t="shared" ref="C5:C68" si="0">IF(B5="Noche",IF(E5&lt;D5,5.76036866359447*0,5.76036866359447),0)</f>
        <v>5.7603686635944698</v>
      </c>
      <c r="D5" s="6">
        <v>44.3</v>
      </c>
      <c r="E5" s="6">
        <v>97.73</v>
      </c>
      <c r="F5" s="8">
        <f>+C5*D5</f>
        <v>255.18433179723499</v>
      </c>
      <c r="G5" s="7">
        <f t="shared" ref="G5:G68" si="1">+C5*E5</f>
        <v>562.96082949308754</v>
      </c>
      <c r="H5" s="7">
        <f t="shared" ref="H5:H68" si="2">+G5-F5</f>
        <v>307.77649769585253</v>
      </c>
      <c r="K5" s="3" t="s">
        <v>24</v>
      </c>
      <c r="M5" s="3" t="s">
        <v>25</v>
      </c>
    </row>
    <row r="6" spans="1:17" x14ac:dyDescent="0.2">
      <c r="A6" s="9">
        <v>3</v>
      </c>
      <c r="B6" s="5" t="s">
        <v>13</v>
      </c>
      <c r="C6" s="10">
        <f t="shared" si="0"/>
        <v>5.7603686635944698</v>
      </c>
      <c r="D6" s="6">
        <v>44.3</v>
      </c>
      <c r="E6" s="6">
        <v>94.66</v>
      </c>
      <c r="F6" s="8">
        <f t="shared" ref="F6:F68" si="3">+C6*D6</f>
        <v>255.18433179723499</v>
      </c>
      <c r="G6" s="7">
        <f t="shared" si="1"/>
        <v>545.27649769585253</v>
      </c>
      <c r="H6" s="7">
        <f t="shared" si="2"/>
        <v>290.09216589861751</v>
      </c>
    </row>
    <row r="7" spans="1:17" x14ac:dyDescent="0.2">
      <c r="A7" s="9">
        <v>4</v>
      </c>
      <c r="B7" s="5" t="s">
        <v>13</v>
      </c>
      <c r="C7" s="10">
        <f t="shared" si="0"/>
        <v>5.7603686635944698</v>
      </c>
      <c r="D7" s="6">
        <v>44.3</v>
      </c>
      <c r="E7" s="6">
        <v>94.66</v>
      </c>
      <c r="F7" s="8">
        <f t="shared" si="3"/>
        <v>255.18433179723499</v>
      </c>
      <c r="G7" s="7">
        <f t="shared" si="1"/>
        <v>545.27649769585253</v>
      </c>
      <c r="H7" s="7">
        <f t="shared" si="2"/>
        <v>290.09216589861751</v>
      </c>
    </row>
    <row r="8" spans="1:17" x14ac:dyDescent="0.2">
      <c r="A8" s="9">
        <v>5</v>
      </c>
      <c r="B8" s="5" t="s">
        <v>13</v>
      </c>
      <c r="C8" s="10">
        <f t="shared" si="0"/>
        <v>5.7603686635944698</v>
      </c>
      <c r="D8" s="6">
        <v>44.3</v>
      </c>
      <c r="E8" s="6">
        <v>94.66</v>
      </c>
      <c r="F8" s="8">
        <f t="shared" si="3"/>
        <v>255.18433179723499</v>
      </c>
      <c r="G8" s="7">
        <f t="shared" si="1"/>
        <v>545.27649769585253</v>
      </c>
      <c r="H8" s="7">
        <f t="shared" si="2"/>
        <v>290.09216589861751</v>
      </c>
    </row>
    <row r="9" spans="1:17" x14ac:dyDescent="0.2">
      <c r="A9" s="9">
        <v>6</v>
      </c>
      <c r="B9" s="5" t="s">
        <v>13</v>
      </c>
      <c r="C9" s="10">
        <f t="shared" si="0"/>
        <v>5.7603686635944698</v>
      </c>
      <c r="D9" s="6">
        <v>44.3</v>
      </c>
      <c r="E9" s="6">
        <v>95.92</v>
      </c>
      <c r="F9" s="8">
        <f t="shared" si="3"/>
        <v>255.18433179723499</v>
      </c>
      <c r="G9" s="7">
        <f t="shared" si="1"/>
        <v>552.53456221198155</v>
      </c>
      <c r="H9" s="7">
        <f t="shared" si="2"/>
        <v>297.35023041474653</v>
      </c>
    </row>
    <row r="10" spans="1:17" x14ac:dyDescent="0.2">
      <c r="A10" s="9">
        <v>7</v>
      </c>
      <c r="B10" s="5" t="s">
        <v>13</v>
      </c>
      <c r="C10" s="10">
        <f t="shared" si="0"/>
        <v>5.7603686635944698</v>
      </c>
      <c r="D10" s="6">
        <v>44.3</v>
      </c>
      <c r="E10" s="6">
        <v>101.46</v>
      </c>
      <c r="F10" s="8">
        <f t="shared" si="3"/>
        <v>255.18433179723499</v>
      </c>
      <c r="G10" s="7">
        <f t="shared" si="1"/>
        <v>584.44700460829483</v>
      </c>
      <c r="H10" s="7">
        <f t="shared" si="2"/>
        <v>329.26267281105982</v>
      </c>
    </row>
    <row r="11" spans="1:17" x14ac:dyDescent="0.2">
      <c r="A11" s="9">
        <v>8</v>
      </c>
      <c r="B11" s="5" t="s">
        <v>14</v>
      </c>
      <c r="C11" s="10">
        <f t="shared" si="0"/>
        <v>0</v>
      </c>
      <c r="D11" s="6">
        <v>44.3</v>
      </c>
      <c r="E11" s="6">
        <v>94.1</v>
      </c>
      <c r="F11" s="8">
        <f t="shared" si="3"/>
        <v>0</v>
      </c>
      <c r="G11" s="7">
        <f t="shared" si="1"/>
        <v>0</v>
      </c>
      <c r="H11" s="7">
        <f t="shared" si="2"/>
        <v>0</v>
      </c>
    </row>
    <row r="12" spans="1:17" x14ac:dyDescent="0.2">
      <c r="A12" s="9">
        <v>9</v>
      </c>
      <c r="B12" s="5" t="s">
        <v>14</v>
      </c>
      <c r="C12" s="10">
        <f t="shared" si="0"/>
        <v>0</v>
      </c>
      <c r="D12" s="6">
        <v>44.3</v>
      </c>
      <c r="E12" s="6">
        <v>67.02</v>
      </c>
      <c r="F12" s="8">
        <f t="shared" si="3"/>
        <v>0</v>
      </c>
      <c r="G12" s="7">
        <f t="shared" si="1"/>
        <v>0</v>
      </c>
      <c r="H12" s="7">
        <f t="shared" si="2"/>
        <v>0</v>
      </c>
    </row>
    <row r="13" spans="1:17" x14ac:dyDescent="0.2">
      <c r="A13" s="9">
        <v>10</v>
      </c>
      <c r="B13" s="5" t="s">
        <v>14</v>
      </c>
      <c r="C13" s="10">
        <f t="shared" si="0"/>
        <v>0</v>
      </c>
      <c r="D13" s="6">
        <v>44.3</v>
      </c>
      <c r="E13" s="6">
        <v>59.06</v>
      </c>
      <c r="F13" s="8">
        <f t="shared" si="3"/>
        <v>0</v>
      </c>
      <c r="G13" s="7">
        <f t="shared" si="1"/>
        <v>0</v>
      </c>
      <c r="H13" s="7">
        <f t="shared" si="2"/>
        <v>0</v>
      </c>
    </row>
    <row r="14" spans="1:17" x14ac:dyDescent="0.2">
      <c r="A14" s="9">
        <v>11</v>
      </c>
      <c r="B14" s="5" t="s">
        <v>14</v>
      </c>
      <c r="C14" s="10">
        <f t="shared" si="0"/>
        <v>0</v>
      </c>
      <c r="D14" s="6">
        <v>44.3</v>
      </c>
      <c r="E14" s="6">
        <v>91.28</v>
      </c>
      <c r="F14" s="8">
        <f t="shared" si="3"/>
        <v>0</v>
      </c>
      <c r="G14" s="7">
        <f t="shared" si="1"/>
        <v>0</v>
      </c>
      <c r="H14" s="7">
        <f t="shared" si="2"/>
        <v>0</v>
      </c>
    </row>
    <row r="15" spans="1:17" x14ac:dyDescent="0.2">
      <c r="A15" s="9">
        <v>12</v>
      </c>
      <c r="B15" s="5" t="s">
        <v>14</v>
      </c>
      <c r="C15" s="10">
        <f t="shared" si="0"/>
        <v>0</v>
      </c>
      <c r="D15" s="6">
        <v>44.3</v>
      </c>
      <c r="E15" s="6">
        <v>54.6</v>
      </c>
      <c r="F15" s="8">
        <f t="shared" si="3"/>
        <v>0</v>
      </c>
      <c r="G15" s="7">
        <f t="shared" si="1"/>
        <v>0</v>
      </c>
      <c r="H15" s="7">
        <f t="shared" si="2"/>
        <v>0</v>
      </c>
    </row>
    <row r="16" spans="1:17" x14ac:dyDescent="0.2">
      <c r="A16" s="9">
        <v>13</v>
      </c>
      <c r="B16" s="5" t="s">
        <v>14</v>
      </c>
      <c r="C16" s="10">
        <f t="shared" si="0"/>
        <v>0</v>
      </c>
      <c r="D16" s="6">
        <v>44.3</v>
      </c>
      <c r="E16" s="6">
        <v>48.55</v>
      </c>
      <c r="F16" s="8">
        <f t="shared" si="3"/>
        <v>0</v>
      </c>
      <c r="G16" s="7">
        <f t="shared" si="1"/>
        <v>0</v>
      </c>
      <c r="H16" s="7">
        <f t="shared" si="2"/>
        <v>0</v>
      </c>
    </row>
    <row r="17" spans="1:8" x14ac:dyDescent="0.2">
      <c r="A17" s="9">
        <v>14</v>
      </c>
      <c r="B17" s="5" t="s">
        <v>14</v>
      </c>
      <c r="C17" s="10">
        <f t="shared" si="0"/>
        <v>0</v>
      </c>
      <c r="D17" s="6">
        <v>44.3</v>
      </c>
      <c r="E17" s="6">
        <v>45.15</v>
      </c>
      <c r="F17" s="8">
        <f t="shared" si="3"/>
        <v>0</v>
      </c>
      <c r="G17" s="7">
        <f t="shared" si="1"/>
        <v>0</v>
      </c>
      <c r="H17" s="7">
        <f t="shared" si="2"/>
        <v>0</v>
      </c>
    </row>
    <row r="18" spans="1:8" x14ac:dyDescent="0.2">
      <c r="A18" s="9">
        <v>15</v>
      </c>
      <c r="B18" s="5" t="s">
        <v>14</v>
      </c>
      <c r="C18" s="10">
        <f t="shared" si="0"/>
        <v>0</v>
      </c>
      <c r="D18" s="6">
        <v>44.3</v>
      </c>
      <c r="E18" s="6">
        <v>42.32</v>
      </c>
      <c r="F18" s="8">
        <f t="shared" si="3"/>
        <v>0</v>
      </c>
      <c r="G18" s="7">
        <f t="shared" si="1"/>
        <v>0</v>
      </c>
      <c r="H18" s="7">
        <f t="shared" si="2"/>
        <v>0</v>
      </c>
    </row>
    <row r="19" spans="1:8" x14ac:dyDescent="0.2">
      <c r="A19" s="9">
        <v>16</v>
      </c>
      <c r="B19" s="5" t="s">
        <v>14</v>
      </c>
      <c r="C19" s="10">
        <f t="shared" si="0"/>
        <v>0</v>
      </c>
      <c r="D19" s="6">
        <v>44.3</v>
      </c>
      <c r="E19" s="6">
        <v>42.32</v>
      </c>
      <c r="F19" s="8">
        <f t="shared" si="3"/>
        <v>0</v>
      </c>
      <c r="G19" s="7">
        <f t="shared" si="1"/>
        <v>0</v>
      </c>
      <c r="H19" s="7">
        <f t="shared" si="2"/>
        <v>0</v>
      </c>
    </row>
    <row r="20" spans="1:8" x14ac:dyDescent="0.2">
      <c r="A20" s="9">
        <v>17</v>
      </c>
      <c r="B20" s="5" t="s">
        <v>14</v>
      </c>
      <c r="C20" s="10">
        <f t="shared" si="0"/>
        <v>0</v>
      </c>
      <c r="D20" s="6">
        <v>44.3</v>
      </c>
      <c r="E20" s="6">
        <v>53.66</v>
      </c>
      <c r="F20" s="8">
        <f t="shared" si="3"/>
        <v>0</v>
      </c>
      <c r="G20" s="7">
        <f t="shared" si="1"/>
        <v>0</v>
      </c>
      <c r="H20" s="7">
        <f t="shared" si="2"/>
        <v>0</v>
      </c>
    </row>
    <row r="21" spans="1:8" x14ac:dyDescent="0.2">
      <c r="A21" s="9">
        <v>18</v>
      </c>
      <c r="B21" s="5" t="s">
        <v>13</v>
      </c>
      <c r="C21" s="10">
        <f t="shared" si="0"/>
        <v>5.7603686635944698</v>
      </c>
      <c r="D21" s="6">
        <v>44.3</v>
      </c>
      <c r="E21" s="6">
        <v>96.54</v>
      </c>
      <c r="F21" s="8">
        <f t="shared" si="3"/>
        <v>255.18433179723499</v>
      </c>
      <c r="G21" s="7">
        <f t="shared" si="1"/>
        <v>556.10599078341011</v>
      </c>
      <c r="H21" s="7">
        <f t="shared" si="2"/>
        <v>300.92165898617509</v>
      </c>
    </row>
    <row r="22" spans="1:8" x14ac:dyDescent="0.2">
      <c r="A22" s="9">
        <v>19</v>
      </c>
      <c r="B22" s="5" t="s">
        <v>13</v>
      </c>
      <c r="C22" s="10">
        <f t="shared" si="0"/>
        <v>5.7603686635944698</v>
      </c>
      <c r="D22" s="6">
        <v>44.3</v>
      </c>
      <c r="E22" s="6">
        <v>97.79</v>
      </c>
      <c r="F22" s="8">
        <f t="shared" si="3"/>
        <v>255.18433179723499</v>
      </c>
      <c r="G22" s="7">
        <f t="shared" si="1"/>
        <v>563.30645161290329</v>
      </c>
      <c r="H22" s="7">
        <f t="shared" si="2"/>
        <v>308.12211981566827</v>
      </c>
    </row>
    <row r="23" spans="1:8" x14ac:dyDescent="0.2">
      <c r="A23" s="9">
        <v>20</v>
      </c>
      <c r="B23" s="5" t="s">
        <v>13</v>
      </c>
      <c r="C23" s="10">
        <f t="shared" si="0"/>
        <v>5.7603686635944698</v>
      </c>
      <c r="D23" s="6">
        <v>44.3</v>
      </c>
      <c r="E23" s="6">
        <v>103.37</v>
      </c>
      <c r="F23" s="8">
        <f t="shared" si="3"/>
        <v>255.18433179723499</v>
      </c>
      <c r="G23" s="7">
        <f t="shared" si="1"/>
        <v>595.4493087557604</v>
      </c>
      <c r="H23" s="7">
        <f t="shared" si="2"/>
        <v>340.26497695852538</v>
      </c>
    </row>
    <row r="24" spans="1:8" x14ac:dyDescent="0.2">
      <c r="A24" s="9">
        <v>21</v>
      </c>
      <c r="B24" s="5" t="s">
        <v>13</v>
      </c>
      <c r="C24" s="10">
        <f t="shared" si="0"/>
        <v>5.7603686635944698</v>
      </c>
      <c r="D24" s="6">
        <v>44.3</v>
      </c>
      <c r="E24" s="6">
        <v>91.76</v>
      </c>
      <c r="F24" s="8">
        <f t="shared" si="3"/>
        <v>255.18433179723499</v>
      </c>
      <c r="G24" s="7">
        <f t="shared" si="1"/>
        <v>528.57142857142856</v>
      </c>
      <c r="H24" s="7">
        <f t="shared" si="2"/>
        <v>273.38709677419354</v>
      </c>
    </row>
    <row r="25" spans="1:8" x14ac:dyDescent="0.2">
      <c r="A25" s="9">
        <v>22</v>
      </c>
      <c r="B25" s="5" t="s">
        <v>13</v>
      </c>
      <c r="C25" s="10">
        <f t="shared" si="0"/>
        <v>5.7603686635944698</v>
      </c>
      <c r="D25" s="6">
        <v>44.3</v>
      </c>
      <c r="E25" s="6">
        <v>90.28</v>
      </c>
      <c r="F25" s="8">
        <f t="shared" si="3"/>
        <v>255.18433179723499</v>
      </c>
      <c r="G25" s="7">
        <f t="shared" si="1"/>
        <v>520.0460829493087</v>
      </c>
      <c r="H25" s="7">
        <f t="shared" si="2"/>
        <v>264.86175115207368</v>
      </c>
    </row>
    <row r="26" spans="1:8" x14ac:dyDescent="0.2">
      <c r="A26" s="9">
        <v>23</v>
      </c>
      <c r="B26" s="5" t="s">
        <v>13</v>
      </c>
      <c r="C26" s="10">
        <f t="shared" si="0"/>
        <v>5.7603686635944698</v>
      </c>
      <c r="D26" s="6">
        <v>44.3</v>
      </c>
      <c r="E26" s="6">
        <v>98.14</v>
      </c>
      <c r="F26" s="8">
        <f t="shared" si="3"/>
        <v>255.18433179723499</v>
      </c>
      <c r="G26" s="7">
        <f t="shared" si="1"/>
        <v>565.32258064516122</v>
      </c>
      <c r="H26" s="7">
        <f t="shared" si="2"/>
        <v>310.13824884792621</v>
      </c>
    </row>
    <row r="27" spans="1:8" x14ac:dyDescent="0.2">
      <c r="A27" s="9">
        <v>24</v>
      </c>
      <c r="B27" s="5" t="s">
        <v>13</v>
      </c>
      <c r="C27" s="10">
        <f t="shared" si="0"/>
        <v>5.7603686635944698</v>
      </c>
      <c r="D27" s="6">
        <v>44.3</v>
      </c>
      <c r="E27" s="6">
        <v>99.9</v>
      </c>
      <c r="F27" s="8">
        <f t="shared" si="3"/>
        <v>255.18433179723499</v>
      </c>
      <c r="G27" s="7">
        <f t="shared" si="1"/>
        <v>575.46082949308754</v>
      </c>
      <c r="H27" s="7">
        <f t="shared" si="2"/>
        <v>320.27649769585253</v>
      </c>
    </row>
    <row r="28" spans="1:8" x14ac:dyDescent="0.2">
      <c r="A28" s="9">
        <v>25</v>
      </c>
      <c r="B28" s="5" t="str">
        <f>+B4</f>
        <v>Noche</v>
      </c>
      <c r="C28" s="10">
        <f t="shared" si="0"/>
        <v>5.7603686635944698</v>
      </c>
      <c r="D28" s="6">
        <v>44.3</v>
      </c>
      <c r="E28" s="6">
        <v>111.88</v>
      </c>
      <c r="F28" s="8">
        <f t="shared" si="3"/>
        <v>255.18433179723499</v>
      </c>
      <c r="G28" s="7">
        <f t="shared" si="1"/>
        <v>644.47004608294924</v>
      </c>
      <c r="H28" s="7">
        <f t="shared" si="2"/>
        <v>389.28571428571422</v>
      </c>
    </row>
    <row r="29" spans="1:8" x14ac:dyDescent="0.2">
      <c r="A29" s="9">
        <v>26</v>
      </c>
      <c r="B29" s="5" t="str">
        <f t="shared" ref="B29:B92" si="4">+B5</f>
        <v>Noche</v>
      </c>
      <c r="C29" s="10">
        <f t="shared" si="0"/>
        <v>5.7603686635944698</v>
      </c>
      <c r="D29" s="6">
        <v>44.3</v>
      </c>
      <c r="E29" s="6">
        <v>113.65</v>
      </c>
      <c r="F29" s="8">
        <f t="shared" si="3"/>
        <v>255.18433179723499</v>
      </c>
      <c r="G29" s="7">
        <f t="shared" si="1"/>
        <v>654.66589861751152</v>
      </c>
      <c r="H29" s="7">
        <f t="shared" si="2"/>
        <v>399.4815668202765</v>
      </c>
    </row>
    <row r="30" spans="1:8" x14ac:dyDescent="0.2">
      <c r="A30" s="9">
        <v>27</v>
      </c>
      <c r="B30" s="5" t="str">
        <f t="shared" si="4"/>
        <v>Noche</v>
      </c>
      <c r="C30" s="10">
        <f t="shared" si="0"/>
        <v>5.7603686635944698</v>
      </c>
      <c r="D30" s="6">
        <v>44.3</v>
      </c>
      <c r="E30" s="6">
        <v>82.09</v>
      </c>
      <c r="F30" s="8">
        <f t="shared" si="3"/>
        <v>255.18433179723499</v>
      </c>
      <c r="G30" s="7">
        <f t="shared" si="1"/>
        <v>472.86866359447004</v>
      </c>
      <c r="H30" s="7">
        <f t="shared" si="2"/>
        <v>217.68433179723505</v>
      </c>
    </row>
    <row r="31" spans="1:8" x14ac:dyDescent="0.2">
      <c r="A31" s="9">
        <v>28</v>
      </c>
      <c r="B31" s="5" t="str">
        <f t="shared" si="4"/>
        <v>Noche</v>
      </c>
      <c r="C31" s="10">
        <f t="shared" si="0"/>
        <v>5.7603686635944698</v>
      </c>
      <c r="D31" s="6">
        <v>44.3</v>
      </c>
      <c r="E31" s="6">
        <v>72.959999999999994</v>
      </c>
      <c r="F31" s="8">
        <f t="shared" si="3"/>
        <v>255.18433179723499</v>
      </c>
      <c r="G31" s="7">
        <f t="shared" si="1"/>
        <v>420.27649769585247</v>
      </c>
      <c r="H31" s="7">
        <f t="shared" si="2"/>
        <v>165.09216589861748</v>
      </c>
    </row>
    <row r="32" spans="1:8" x14ac:dyDescent="0.2">
      <c r="A32" s="9">
        <v>29</v>
      </c>
      <c r="B32" s="5" t="str">
        <f t="shared" si="4"/>
        <v>Noche</v>
      </c>
      <c r="C32" s="10">
        <f t="shared" si="0"/>
        <v>5.7603686635944698</v>
      </c>
      <c r="D32" s="6">
        <v>44.3</v>
      </c>
      <c r="E32" s="6">
        <v>72.959999999999994</v>
      </c>
      <c r="F32" s="8">
        <f t="shared" si="3"/>
        <v>255.18433179723499</v>
      </c>
      <c r="G32" s="7">
        <f t="shared" si="1"/>
        <v>420.27649769585247</v>
      </c>
      <c r="H32" s="7">
        <f t="shared" si="2"/>
        <v>165.09216589861748</v>
      </c>
    </row>
    <row r="33" spans="1:8" x14ac:dyDescent="0.2">
      <c r="A33" s="9">
        <v>30</v>
      </c>
      <c r="B33" s="5" t="str">
        <f t="shared" si="4"/>
        <v>Noche</v>
      </c>
      <c r="C33" s="10">
        <f t="shared" si="0"/>
        <v>5.7603686635944698</v>
      </c>
      <c r="D33" s="6">
        <v>44.3</v>
      </c>
      <c r="E33" s="6">
        <v>78.2</v>
      </c>
      <c r="F33" s="8">
        <f t="shared" si="3"/>
        <v>255.18433179723499</v>
      </c>
      <c r="G33" s="7">
        <f t="shared" si="1"/>
        <v>450.46082949308754</v>
      </c>
      <c r="H33" s="7">
        <f t="shared" si="2"/>
        <v>195.27649769585256</v>
      </c>
    </row>
    <row r="34" spans="1:8" x14ac:dyDescent="0.2">
      <c r="A34" s="9">
        <v>31</v>
      </c>
      <c r="B34" s="5" t="str">
        <f t="shared" si="4"/>
        <v>Noche</v>
      </c>
      <c r="C34" s="10">
        <f t="shared" si="0"/>
        <v>5.7603686635944698</v>
      </c>
      <c r="D34" s="6">
        <v>44.3</v>
      </c>
      <c r="E34" s="6">
        <v>84.83</v>
      </c>
      <c r="F34" s="8">
        <f t="shared" si="3"/>
        <v>255.18433179723499</v>
      </c>
      <c r="G34" s="7">
        <f t="shared" si="1"/>
        <v>488.65207373271886</v>
      </c>
      <c r="H34" s="7">
        <f t="shared" si="2"/>
        <v>233.46774193548387</v>
      </c>
    </row>
    <row r="35" spans="1:8" x14ac:dyDescent="0.2">
      <c r="A35" s="9">
        <v>32</v>
      </c>
      <c r="B35" s="5" t="str">
        <f t="shared" si="4"/>
        <v>Día</v>
      </c>
      <c r="C35" s="10">
        <f t="shared" si="0"/>
        <v>0</v>
      </c>
      <c r="D35" s="6">
        <v>44.3</v>
      </c>
      <c r="E35" s="6">
        <v>83.73</v>
      </c>
      <c r="F35" s="8">
        <f t="shared" si="3"/>
        <v>0</v>
      </c>
      <c r="G35" s="7">
        <f t="shared" si="1"/>
        <v>0</v>
      </c>
      <c r="H35" s="7">
        <f t="shared" si="2"/>
        <v>0</v>
      </c>
    </row>
    <row r="36" spans="1:8" x14ac:dyDescent="0.2">
      <c r="A36" s="9">
        <v>33</v>
      </c>
      <c r="B36" s="5" t="str">
        <f t="shared" si="4"/>
        <v>Día</v>
      </c>
      <c r="C36" s="10">
        <f t="shared" si="0"/>
        <v>0</v>
      </c>
      <c r="D36" s="6">
        <v>44.3</v>
      </c>
      <c r="E36" s="6">
        <v>61.77</v>
      </c>
      <c r="F36" s="8">
        <f t="shared" si="3"/>
        <v>0</v>
      </c>
      <c r="G36" s="7">
        <f t="shared" si="1"/>
        <v>0</v>
      </c>
      <c r="H36" s="7">
        <f t="shared" si="2"/>
        <v>0</v>
      </c>
    </row>
    <row r="37" spans="1:8" x14ac:dyDescent="0.2">
      <c r="A37" s="9">
        <v>34</v>
      </c>
      <c r="B37" s="5" t="str">
        <f t="shared" si="4"/>
        <v>Día</v>
      </c>
      <c r="C37" s="10">
        <f t="shared" si="0"/>
        <v>0</v>
      </c>
      <c r="D37" s="6">
        <v>44.3</v>
      </c>
      <c r="E37" s="6">
        <v>48.65</v>
      </c>
      <c r="F37" s="8">
        <f t="shared" si="3"/>
        <v>0</v>
      </c>
      <c r="G37" s="7">
        <f t="shared" si="1"/>
        <v>0</v>
      </c>
      <c r="H37" s="7">
        <f t="shared" si="2"/>
        <v>0</v>
      </c>
    </row>
    <row r="38" spans="1:8" x14ac:dyDescent="0.2">
      <c r="A38" s="9">
        <v>35</v>
      </c>
      <c r="B38" s="5" t="str">
        <f t="shared" si="4"/>
        <v>Día</v>
      </c>
      <c r="C38" s="10">
        <f t="shared" si="0"/>
        <v>0</v>
      </c>
      <c r="D38" s="6">
        <v>44.3</v>
      </c>
      <c r="E38" s="6">
        <v>48.61</v>
      </c>
      <c r="F38" s="8">
        <f t="shared" si="3"/>
        <v>0</v>
      </c>
      <c r="G38" s="7">
        <f t="shared" si="1"/>
        <v>0</v>
      </c>
      <c r="H38" s="7">
        <f t="shared" si="2"/>
        <v>0</v>
      </c>
    </row>
    <row r="39" spans="1:8" x14ac:dyDescent="0.2">
      <c r="A39" s="9">
        <v>36</v>
      </c>
      <c r="B39" s="5" t="str">
        <f t="shared" si="4"/>
        <v>Día</v>
      </c>
      <c r="C39" s="10">
        <f t="shared" si="0"/>
        <v>0</v>
      </c>
      <c r="D39" s="6">
        <v>44.3</v>
      </c>
      <c r="E39" s="6">
        <v>47.62</v>
      </c>
      <c r="F39" s="8">
        <f t="shared" si="3"/>
        <v>0</v>
      </c>
      <c r="G39" s="7">
        <f t="shared" si="1"/>
        <v>0</v>
      </c>
      <c r="H39" s="7">
        <f t="shared" si="2"/>
        <v>0</v>
      </c>
    </row>
    <row r="40" spans="1:8" x14ac:dyDescent="0.2">
      <c r="A40" s="9">
        <v>37</v>
      </c>
      <c r="B40" s="5" t="str">
        <f t="shared" si="4"/>
        <v>Día</v>
      </c>
      <c r="C40" s="10">
        <f t="shared" si="0"/>
        <v>0</v>
      </c>
      <c r="D40" s="6">
        <v>44.3</v>
      </c>
      <c r="E40" s="6">
        <v>46.07</v>
      </c>
      <c r="F40" s="8">
        <f t="shared" si="3"/>
        <v>0</v>
      </c>
      <c r="G40" s="7">
        <f t="shared" si="1"/>
        <v>0</v>
      </c>
      <c r="H40" s="7">
        <f t="shared" si="2"/>
        <v>0</v>
      </c>
    </row>
    <row r="41" spans="1:8" x14ac:dyDescent="0.2">
      <c r="A41" s="9">
        <v>38</v>
      </c>
      <c r="B41" s="5" t="str">
        <f t="shared" si="4"/>
        <v>Día</v>
      </c>
      <c r="C41" s="10">
        <f t="shared" si="0"/>
        <v>0</v>
      </c>
      <c r="D41" s="6">
        <v>44.3</v>
      </c>
      <c r="E41" s="6">
        <v>44.61</v>
      </c>
      <c r="F41" s="8">
        <f t="shared" si="3"/>
        <v>0</v>
      </c>
      <c r="G41" s="7">
        <f t="shared" si="1"/>
        <v>0</v>
      </c>
      <c r="H41" s="7">
        <f t="shared" si="2"/>
        <v>0</v>
      </c>
    </row>
    <row r="42" spans="1:8" x14ac:dyDescent="0.2">
      <c r="A42" s="9">
        <v>39</v>
      </c>
      <c r="B42" s="5" t="str">
        <f t="shared" si="4"/>
        <v>Día</v>
      </c>
      <c r="C42" s="10">
        <f t="shared" si="0"/>
        <v>0</v>
      </c>
      <c r="D42" s="6">
        <v>44.3</v>
      </c>
      <c r="E42" s="6">
        <v>37.270000000000003</v>
      </c>
      <c r="F42" s="8">
        <f t="shared" si="3"/>
        <v>0</v>
      </c>
      <c r="G42" s="7">
        <f t="shared" si="1"/>
        <v>0</v>
      </c>
      <c r="H42" s="7">
        <f t="shared" si="2"/>
        <v>0</v>
      </c>
    </row>
    <row r="43" spans="1:8" x14ac:dyDescent="0.2">
      <c r="A43" s="9">
        <v>40</v>
      </c>
      <c r="B43" s="5" t="str">
        <f t="shared" si="4"/>
        <v>Día</v>
      </c>
      <c r="C43" s="10">
        <f t="shared" si="0"/>
        <v>0</v>
      </c>
      <c r="D43" s="6">
        <v>44.3</v>
      </c>
      <c r="E43" s="6">
        <v>34.630000000000003</v>
      </c>
      <c r="F43" s="8">
        <f t="shared" si="3"/>
        <v>0</v>
      </c>
      <c r="G43" s="7">
        <f t="shared" si="1"/>
        <v>0</v>
      </c>
      <c r="H43" s="7">
        <f t="shared" si="2"/>
        <v>0</v>
      </c>
    </row>
    <row r="44" spans="1:8" x14ac:dyDescent="0.2">
      <c r="A44" s="9">
        <v>41</v>
      </c>
      <c r="B44" s="5" t="str">
        <f t="shared" si="4"/>
        <v>Día</v>
      </c>
      <c r="C44" s="10">
        <f t="shared" si="0"/>
        <v>0</v>
      </c>
      <c r="D44" s="6">
        <v>44.3</v>
      </c>
      <c r="E44" s="6">
        <v>51.07</v>
      </c>
      <c r="F44" s="8">
        <f t="shared" si="3"/>
        <v>0</v>
      </c>
      <c r="G44" s="7">
        <f t="shared" si="1"/>
        <v>0</v>
      </c>
      <c r="H44" s="7">
        <f t="shared" si="2"/>
        <v>0</v>
      </c>
    </row>
    <row r="45" spans="1:8" x14ac:dyDescent="0.2">
      <c r="A45" s="9">
        <v>42</v>
      </c>
      <c r="B45" s="5" t="str">
        <f t="shared" si="4"/>
        <v>Noche</v>
      </c>
      <c r="C45" s="10">
        <f t="shared" si="0"/>
        <v>5.7603686635944698</v>
      </c>
      <c r="D45" s="6">
        <v>44.3</v>
      </c>
      <c r="E45" s="6">
        <v>53.97</v>
      </c>
      <c r="F45" s="8">
        <f t="shared" si="3"/>
        <v>255.18433179723499</v>
      </c>
      <c r="G45" s="7">
        <f t="shared" si="1"/>
        <v>310.88709677419354</v>
      </c>
      <c r="H45" s="7">
        <f t="shared" si="2"/>
        <v>55.702764976958548</v>
      </c>
    </row>
    <row r="46" spans="1:8" x14ac:dyDescent="0.2">
      <c r="A46" s="9">
        <v>43</v>
      </c>
      <c r="B46" s="5" t="str">
        <f t="shared" si="4"/>
        <v>Noche</v>
      </c>
      <c r="C46" s="10">
        <f t="shared" si="0"/>
        <v>5.7603686635944698</v>
      </c>
      <c r="D46" s="6">
        <v>44.3</v>
      </c>
      <c r="E46" s="6">
        <v>59.49</v>
      </c>
      <c r="F46" s="8">
        <f t="shared" si="3"/>
        <v>255.18433179723499</v>
      </c>
      <c r="G46" s="7">
        <f t="shared" si="1"/>
        <v>342.68433179723502</v>
      </c>
      <c r="H46" s="7">
        <f t="shared" si="2"/>
        <v>87.500000000000028</v>
      </c>
    </row>
    <row r="47" spans="1:8" x14ac:dyDescent="0.2">
      <c r="A47" s="9">
        <v>44</v>
      </c>
      <c r="B47" s="5" t="str">
        <f t="shared" si="4"/>
        <v>Noche</v>
      </c>
      <c r="C47" s="10">
        <f t="shared" si="0"/>
        <v>5.7603686635944698</v>
      </c>
      <c r="D47" s="6">
        <v>44.3</v>
      </c>
      <c r="E47" s="6">
        <v>54.85</v>
      </c>
      <c r="F47" s="8">
        <f t="shared" si="3"/>
        <v>255.18433179723499</v>
      </c>
      <c r="G47" s="7">
        <f t="shared" si="1"/>
        <v>315.9562211981567</v>
      </c>
      <c r="H47" s="7">
        <f t="shared" si="2"/>
        <v>60.771889400921708</v>
      </c>
    </row>
    <row r="48" spans="1:8" x14ac:dyDescent="0.2">
      <c r="A48" s="9">
        <v>45</v>
      </c>
      <c r="B48" s="5" t="str">
        <f t="shared" si="4"/>
        <v>Noche</v>
      </c>
      <c r="C48" s="10">
        <f t="shared" si="0"/>
        <v>5.7603686635944698</v>
      </c>
      <c r="D48" s="6">
        <v>44.3</v>
      </c>
      <c r="E48" s="6">
        <v>64.180000000000007</v>
      </c>
      <c r="F48" s="8">
        <f t="shared" si="3"/>
        <v>255.18433179723499</v>
      </c>
      <c r="G48" s="7">
        <f t="shared" si="1"/>
        <v>369.70046082949312</v>
      </c>
      <c r="H48" s="7">
        <f t="shared" si="2"/>
        <v>114.51612903225814</v>
      </c>
    </row>
    <row r="49" spans="1:8" x14ac:dyDescent="0.2">
      <c r="A49" s="9">
        <v>46</v>
      </c>
      <c r="B49" s="5" t="str">
        <f t="shared" si="4"/>
        <v>Noche</v>
      </c>
      <c r="C49" s="10">
        <f t="shared" si="0"/>
        <v>5.7603686635944698</v>
      </c>
      <c r="D49" s="6">
        <v>44.3</v>
      </c>
      <c r="E49" s="6">
        <v>87.87</v>
      </c>
      <c r="F49" s="8">
        <f t="shared" si="3"/>
        <v>255.18433179723499</v>
      </c>
      <c r="G49" s="7">
        <f t="shared" si="1"/>
        <v>506.16359447004606</v>
      </c>
      <c r="H49" s="7">
        <f t="shared" si="2"/>
        <v>250.97926267281107</v>
      </c>
    </row>
    <row r="50" spans="1:8" x14ac:dyDescent="0.2">
      <c r="A50" s="9">
        <v>47</v>
      </c>
      <c r="B50" s="5" t="str">
        <f t="shared" si="4"/>
        <v>Noche</v>
      </c>
      <c r="C50" s="10">
        <f t="shared" si="0"/>
        <v>5.7603686635944698</v>
      </c>
      <c r="D50" s="6">
        <v>44.3</v>
      </c>
      <c r="E50" s="6">
        <v>112.07</v>
      </c>
      <c r="F50" s="8">
        <f t="shared" si="3"/>
        <v>255.18433179723499</v>
      </c>
      <c r="G50" s="7">
        <f t="shared" si="1"/>
        <v>645.5645161290322</v>
      </c>
      <c r="H50" s="7">
        <f t="shared" si="2"/>
        <v>390.38018433179718</v>
      </c>
    </row>
    <row r="51" spans="1:8" x14ac:dyDescent="0.2">
      <c r="A51" s="9">
        <v>48</v>
      </c>
      <c r="B51" s="5" t="str">
        <f t="shared" si="4"/>
        <v>Noche</v>
      </c>
      <c r="C51" s="10">
        <f t="shared" si="0"/>
        <v>5.7603686635944698</v>
      </c>
      <c r="D51" s="6">
        <v>44.3</v>
      </c>
      <c r="E51" s="6">
        <v>113.69</v>
      </c>
      <c r="F51" s="8">
        <f t="shared" si="3"/>
        <v>255.18433179723499</v>
      </c>
      <c r="G51" s="7">
        <f t="shared" si="1"/>
        <v>654.89631336405523</v>
      </c>
      <c r="H51" s="7">
        <f t="shared" si="2"/>
        <v>399.71198156682021</v>
      </c>
    </row>
    <row r="52" spans="1:8" x14ac:dyDescent="0.2">
      <c r="A52" s="9">
        <v>49</v>
      </c>
      <c r="B52" s="5" t="str">
        <f t="shared" si="4"/>
        <v>Noche</v>
      </c>
      <c r="C52" s="10">
        <f t="shared" si="0"/>
        <v>5.7603686635944698</v>
      </c>
      <c r="D52" s="6">
        <v>44.3</v>
      </c>
      <c r="E52" s="6">
        <v>85.4</v>
      </c>
      <c r="F52" s="8">
        <f t="shared" si="3"/>
        <v>255.18433179723499</v>
      </c>
      <c r="G52" s="7">
        <f t="shared" si="1"/>
        <v>491.93548387096774</v>
      </c>
      <c r="H52" s="7">
        <f t="shared" si="2"/>
        <v>236.75115207373275</v>
      </c>
    </row>
    <row r="53" spans="1:8" x14ac:dyDescent="0.2">
      <c r="A53" s="9">
        <v>50</v>
      </c>
      <c r="B53" s="5" t="str">
        <f t="shared" si="4"/>
        <v>Noche</v>
      </c>
      <c r="C53" s="10">
        <f t="shared" si="0"/>
        <v>5.7603686635944698</v>
      </c>
      <c r="D53" s="6">
        <v>44.3</v>
      </c>
      <c r="E53" s="6">
        <v>83.3</v>
      </c>
      <c r="F53" s="8">
        <f t="shared" si="3"/>
        <v>255.18433179723499</v>
      </c>
      <c r="G53" s="7">
        <f t="shared" si="1"/>
        <v>479.83870967741933</v>
      </c>
      <c r="H53" s="7">
        <f t="shared" si="2"/>
        <v>224.65437788018434</v>
      </c>
    </row>
    <row r="54" spans="1:8" x14ac:dyDescent="0.2">
      <c r="A54" s="9">
        <v>51</v>
      </c>
      <c r="B54" s="5" t="str">
        <f t="shared" si="4"/>
        <v>Noche</v>
      </c>
      <c r="C54" s="10">
        <f t="shared" si="0"/>
        <v>5.7603686635944698</v>
      </c>
      <c r="D54" s="6">
        <v>44.3</v>
      </c>
      <c r="E54" s="6">
        <v>83.3</v>
      </c>
      <c r="F54" s="8">
        <f t="shared" si="3"/>
        <v>255.18433179723499</v>
      </c>
      <c r="G54" s="7">
        <f t="shared" si="1"/>
        <v>479.83870967741933</v>
      </c>
      <c r="H54" s="7">
        <f t="shared" si="2"/>
        <v>224.65437788018434</v>
      </c>
    </row>
    <row r="55" spans="1:8" x14ac:dyDescent="0.2">
      <c r="A55" s="9">
        <v>52</v>
      </c>
      <c r="B55" s="5" t="str">
        <f t="shared" si="4"/>
        <v>Noche</v>
      </c>
      <c r="C55" s="10">
        <f t="shared" si="0"/>
        <v>5.7603686635944698</v>
      </c>
      <c r="D55" s="6">
        <v>44.3</v>
      </c>
      <c r="E55" s="6">
        <v>83.3</v>
      </c>
      <c r="F55" s="8">
        <f t="shared" si="3"/>
        <v>255.18433179723499</v>
      </c>
      <c r="G55" s="7">
        <f t="shared" si="1"/>
        <v>479.83870967741933</v>
      </c>
      <c r="H55" s="7">
        <f t="shared" si="2"/>
        <v>224.65437788018434</v>
      </c>
    </row>
    <row r="56" spans="1:8" x14ac:dyDescent="0.2">
      <c r="A56" s="9">
        <v>53</v>
      </c>
      <c r="B56" s="5" t="str">
        <f t="shared" si="4"/>
        <v>Noche</v>
      </c>
      <c r="C56" s="10">
        <f t="shared" si="0"/>
        <v>5.7603686635944698</v>
      </c>
      <c r="D56" s="6">
        <v>44.3</v>
      </c>
      <c r="E56" s="6">
        <v>83.3</v>
      </c>
      <c r="F56" s="8">
        <f t="shared" si="3"/>
        <v>255.18433179723499</v>
      </c>
      <c r="G56" s="7">
        <f t="shared" si="1"/>
        <v>479.83870967741933</v>
      </c>
      <c r="H56" s="7">
        <f t="shared" si="2"/>
        <v>224.65437788018434</v>
      </c>
    </row>
    <row r="57" spans="1:8" x14ac:dyDescent="0.2">
      <c r="A57" s="9">
        <v>54</v>
      </c>
      <c r="B57" s="5" t="str">
        <f t="shared" si="4"/>
        <v>Noche</v>
      </c>
      <c r="C57" s="10">
        <f t="shared" si="0"/>
        <v>5.7603686635944698</v>
      </c>
      <c r="D57" s="6">
        <v>44.3</v>
      </c>
      <c r="E57" s="6">
        <v>83.3</v>
      </c>
      <c r="F57" s="8">
        <f t="shared" si="3"/>
        <v>255.18433179723499</v>
      </c>
      <c r="G57" s="7">
        <f t="shared" si="1"/>
        <v>479.83870967741933</v>
      </c>
      <c r="H57" s="7">
        <f t="shared" si="2"/>
        <v>224.65437788018434</v>
      </c>
    </row>
    <row r="58" spans="1:8" x14ac:dyDescent="0.2">
      <c r="A58" s="9">
        <v>55</v>
      </c>
      <c r="B58" s="5" t="str">
        <f t="shared" si="4"/>
        <v>Noche</v>
      </c>
      <c r="C58" s="10">
        <f t="shared" si="0"/>
        <v>5.7603686635944698</v>
      </c>
      <c r="D58" s="6">
        <v>44.3</v>
      </c>
      <c r="E58" s="6">
        <v>83.3</v>
      </c>
      <c r="F58" s="8">
        <f t="shared" si="3"/>
        <v>255.18433179723499</v>
      </c>
      <c r="G58" s="7">
        <f t="shared" si="1"/>
        <v>479.83870967741933</v>
      </c>
      <c r="H58" s="7">
        <f t="shared" si="2"/>
        <v>224.65437788018434</v>
      </c>
    </row>
    <row r="59" spans="1:8" x14ac:dyDescent="0.2">
      <c r="A59" s="9">
        <v>56</v>
      </c>
      <c r="B59" s="5" t="str">
        <f t="shared" si="4"/>
        <v>Día</v>
      </c>
      <c r="C59" s="10">
        <f t="shared" si="0"/>
        <v>0</v>
      </c>
      <c r="D59" s="6">
        <v>44.3</v>
      </c>
      <c r="E59" s="6">
        <v>83.3</v>
      </c>
      <c r="F59" s="8">
        <f t="shared" si="3"/>
        <v>0</v>
      </c>
      <c r="G59" s="7">
        <f t="shared" si="1"/>
        <v>0</v>
      </c>
      <c r="H59" s="7">
        <f t="shared" si="2"/>
        <v>0</v>
      </c>
    </row>
    <row r="60" spans="1:8" x14ac:dyDescent="0.2">
      <c r="A60" s="9">
        <v>57</v>
      </c>
      <c r="B60" s="5" t="str">
        <f t="shared" si="4"/>
        <v>Día</v>
      </c>
      <c r="C60" s="10">
        <f t="shared" si="0"/>
        <v>0</v>
      </c>
      <c r="D60" s="6">
        <v>44.3</v>
      </c>
      <c r="E60" s="6">
        <v>68.36</v>
      </c>
      <c r="F60" s="8">
        <f t="shared" si="3"/>
        <v>0</v>
      </c>
      <c r="G60" s="7">
        <f t="shared" si="1"/>
        <v>0</v>
      </c>
      <c r="H60" s="7">
        <f t="shared" si="2"/>
        <v>0</v>
      </c>
    </row>
    <row r="61" spans="1:8" x14ac:dyDescent="0.2">
      <c r="A61" s="9">
        <v>58</v>
      </c>
      <c r="B61" s="5" t="str">
        <f t="shared" si="4"/>
        <v>Día</v>
      </c>
      <c r="C61" s="10">
        <f t="shared" si="0"/>
        <v>0</v>
      </c>
      <c r="D61" s="6">
        <v>44.3</v>
      </c>
      <c r="E61" s="6">
        <v>57.29</v>
      </c>
      <c r="F61" s="8">
        <f t="shared" si="3"/>
        <v>0</v>
      </c>
      <c r="G61" s="7">
        <f t="shared" si="1"/>
        <v>0</v>
      </c>
      <c r="H61" s="7">
        <f t="shared" si="2"/>
        <v>0</v>
      </c>
    </row>
    <row r="62" spans="1:8" x14ac:dyDescent="0.2">
      <c r="A62" s="9">
        <v>59</v>
      </c>
      <c r="B62" s="5" t="str">
        <f t="shared" si="4"/>
        <v>Día</v>
      </c>
      <c r="C62" s="10">
        <f t="shared" si="0"/>
        <v>0</v>
      </c>
      <c r="D62" s="6">
        <v>44.3</v>
      </c>
      <c r="E62" s="6">
        <v>57.16</v>
      </c>
      <c r="F62" s="8">
        <f t="shared" si="3"/>
        <v>0</v>
      </c>
      <c r="G62" s="7">
        <f t="shared" si="1"/>
        <v>0</v>
      </c>
      <c r="H62" s="7">
        <f t="shared" si="2"/>
        <v>0</v>
      </c>
    </row>
    <row r="63" spans="1:8" x14ac:dyDescent="0.2">
      <c r="A63" s="9">
        <v>60</v>
      </c>
      <c r="B63" s="5" t="str">
        <f t="shared" si="4"/>
        <v>Día</v>
      </c>
      <c r="C63" s="10">
        <f t="shared" si="0"/>
        <v>0</v>
      </c>
      <c r="D63" s="6">
        <v>44.3</v>
      </c>
      <c r="E63" s="6">
        <v>63.71</v>
      </c>
      <c r="F63" s="8">
        <f t="shared" si="3"/>
        <v>0</v>
      </c>
      <c r="G63" s="7">
        <f t="shared" si="1"/>
        <v>0</v>
      </c>
      <c r="H63" s="7">
        <f t="shared" si="2"/>
        <v>0</v>
      </c>
    </row>
    <row r="64" spans="1:8" x14ac:dyDescent="0.2">
      <c r="A64" s="9">
        <v>61</v>
      </c>
      <c r="B64" s="5" t="str">
        <f t="shared" si="4"/>
        <v>Día</v>
      </c>
      <c r="C64" s="10">
        <f t="shared" si="0"/>
        <v>0</v>
      </c>
      <c r="D64" s="6">
        <v>44.3</v>
      </c>
      <c r="E64" s="6">
        <v>72.52</v>
      </c>
      <c r="F64" s="8">
        <f t="shared" si="3"/>
        <v>0</v>
      </c>
      <c r="G64" s="7">
        <f t="shared" si="1"/>
        <v>0</v>
      </c>
      <c r="H64" s="7">
        <f t="shared" si="2"/>
        <v>0</v>
      </c>
    </row>
    <row r="65" spans="1:8" x14ac:dyDescent="0.2">
      <c r="A65" s="9">
        <v>62</v>
      </c>
      <c r="B65" s="5" t="str">
        <f t="shared" si="4"/>
        <v>Día</v>
      </c>
      <c r="C65" s="10">
        <f t="shared" si="0"/>
        <v>0</v>
      </c>
      <c r="D65" s="6">
        <v>44.3</v>
      </c>
      <c r="E65" s="6">
        <v>72.52</v>
      </c>
      <c r="F65" s="8">
        <f t="shared" si="3"/>
        <v>0</v>
      </c>
      <c r="G65" s="7">
        <f t="shared" si="1"/>
        <v>0</v>
      </c>
      <c r="H65" s="7">
        <f t="shared" si="2"/>
        <v>0</v>
      </c>
    </row>
    <row r="66" spans="1:8" x14ac:dyDescent="0.2">
      <c r="A66" s="9">
        <v>63</v>
      </c>
      <c r="B66" s="5" t="str">
        <f t="shared" si="4"/>
        <v>Día</v>
      </c>
      <c r="C66" s="10">
        <f t="shared" si="0"/>
        <v>0</v>
      </c>
      <c r="D66" s="6">
        <v>44.3</v>
      </c>
      <c r="E66" s="6">
        <v>56.81</v>
      </c>
      <c r="F66" s="8">
        <f t="shared" si="3"/>
        <v>0</v>
      </c>
      <c r="G66" s="7">
        <f t="shared" si="1"/>
        <v>0</v>
      </c>
      <c r="H66" s="7">
        <f t="shared" si="2"/>
        <v>0</v>
      </c>
    </row>
    <row r="67" spans="1:8" x14ac:dyDescent="0.2">
      <c r="A67" s="9">
        <v>64</v>
      </c>
      <c r="B67" s="5" t="str">
        <f t="shared" si="4"/>
        <v>Día</v>
      </c>
      <c r="C67" s="10">
        <f t="shared" si="0"/>
        <v>0</v>
      </c>
      <c r="D67" s="6">
        <v>44.3</v>
      </c>
      <c r="E67" s="6">
        <v>54.06</v>
      </c>
      <c r="F67" s="8">
        <f t="shared" si="3"/>
        <v>0</v>
      </c>
      <c r="G67" s="7">
        <f t="shared" si="1"/>
        <v>0</v>
      </c>
      <c r="H67" s="7">
        <f t="shared" si="2"/>
        <v>0</v>
      </c>
    </row>
    <row r="68" spans="1:8" x14ac:dyDescent="0.2">
      <c r="A68" s="9">
        <v>65</v>
      </c>
      <c r="B68" s="5" t="str">
        <f t="shared" si="4"/>
        <v>Día</v>
      </c>
      <c r="C68" s="10">
        <f t="shared" si="0"/>
        <v>0</v>
      </c>
      <c r="D68" s="6">
        <v>44.3</v>
      </c>
      <c r="E68" s="6">
        <v>78.86</v>
      </c>
      <c r="F68" s="8">
        <f t="shared" si="3"/>
        <v>0</v>
      </c>
      <c r="G68" s="7">
        <f t="shared" si="1"/>
        <v>0</v>
      </c>
      <c r="H68" s="7">
        <f t="shared" si="2"/>
        <v>0</v>
      </c>
    </row>
    <row r="69" spans="1:8" x14ac:dyDescent="0.2">
      <c r="A69" s="9">
        <v>66</v>
      </c>
      <c r="B69" s="5" t="str">
        <f t="shared" si="4"/>
        <v>Noche</v>
      </c>
      <c r="C69" s="10">
        <f t="shared" ref="C69:C132" si="5">IF(B69="Noche",IF(E69&lt;D69,5.76036866359447*0,5.76036866359447),0)</f>
        <v>5.7603686635944698</v>
      </c>
      <c r="D69" s="6">
        <v>44.3</v>
      </c>
      <c r="E69" s="6">
        <v>106.45</v>
      </c>
      <c r="F69" s="8">
        <f t="shared" ref="F69:F132" si="6">+C69*D69</f>
        <v>255.18433179723499</v>
      </c>
      <c r="G69" s="7">
        <f t="shared" ref="G69:G132" si="7">+C69*E69</f>
        <v>613.19124423963137</v>
      </c>
      <c r="H69" s="7">
        <f t="shared" ref="H69:H132" si="8">+G69-F69</f>
        <v>358.00691244239636</v>
      </c>
    </row>
    <row r="70" spans="1:8" x14ac:dyDescent="0.2">
      <c r="A70" s="9">
        <v>67</v>
      </c>
      <c r="B70" s="5" t="str">
        <f t="shared" si="4"/>
        <v>Noche</v>
      </c>
      <c r="C70" s="10">
        <f t="shared" si="5"/>
        <v>5.7603686635944698</v>
      </c>
      <c r="D70" s="6">
        <v>44.3</v>
      </c>
      <c r="E70" s="6">
        <v>125.19</v>
      </c>
      <c r="F70" s="8">
        <f t="shared" si="6"/>
        <v>255.18433179723499</v>
      </c>
      <c r="G70" s="7">
        <f t="shared" si="7"/>
        <v>721.14055299539166</v>
      </c>
      <c r="H70" s="7">
        <f t="shared" si="8"/>
        <v>465.95622119815664</v>
      </c>
    </row>
    <row r="71" spans="1:8" x14ac:dyDescent="0.2">
      <c r="A71" s="9">
        <v>68</v>
      </c>
      <c r="B71" s="5" t="str">
        <f t="shared" si="4"/>
        <v>Noche</v>
      </c>
      <c r="C71" s="10">
        <f t="shared" si="5"/>
        <v>5.7603686635944698</v>
      </c>
      <c r="D71" s="6">
        <v>44.3</v>
      </c>
      <c r="E71" s="6">
        <v>136.36000000000001</v>
      </c>
      <c r="F71" s="8">
        <f t="shared" si="6"/>
        <v>255.18433179723499</v>
      </c>
      <c r="G71" s="7">
        <f t="shared" si="7"/>
        <v>785.48387096774195</v>
      </c>
      <c r="H71" s="7">
        <f t="shared" si="8"/>
        <v>530.29953917050693</v>
      </c>
    </row>
    <row r="72" spans="1:8" x14ac:dyDescent="0.2">
      <c r="A72" s="9">
        <v>69</v>
      </c>
      <c r="B72" s="5" t="str">
        <f t="shared" si="4"/>
        <v>Noche</v>
      </c>
      <c r="C72" s="10">
        <f t="shared" si="5"/>
        <v>5.7603686635944698</v>
      </c>
      <c r="D72" s="6">
        <v>44.3</v>
      </c>
      <c r="E72" s="6">
        <v>151.66999999999999</v>
      </c>
      <c r="F72" s="8">
        <f t="shared" si="6"/>
        <v>255.18433179723499</v>
      </c>
      <c r="G72" s="7">
        <f t="shared" si="7"/>
        <v>873.67511520737321</v>
      </c>
      <c r="H72" s="7">
        <f t="shared" si="8"/>
        <v>618.49078341013819</v>
      </c>
    </row>
    <row r="73" spans="1:8" x14ac:dyDescent="0.2">
      <c r="A73" s="9">
        <v>70</v>
      </c>
      <c r="B73" s="5" t="str">
        <f t="shared" si="4"/>
        <v>Noche</v>
      </c>
      <c r="C73" s="10">
        <f t="shared" si="5"/>
        <v>5.7603686635944698</v>
      </c>
      <c r="D73" s="6">
        <v>44.3</v>
      </c>
      <c r="E73" s="6">
        <v>122.78</v>
      </c>
      <c r="F73" s="8">
        <f t="shared" si="6"/>
        <v>255.18433179723499</v>
      </c>
      <c r="G73" s="7">
        <f t="shared" si="7"/>
        <v>707.25806451612902</v>
      </c>
      <c r="H73" s="7">
        <f t="shared" si="8"/>
        <v>452.07373271889401</v>
      </c>
    </row>
    <row r="74" spans="1:8" x14ac:dyDescent="0.2">
      <c r="A74" s="9">
        <v>71</v>
      </c>
      <c r="B74" s="5" t="str">
        <f t="shared" si="4"/>
        <v>Noche</v>
      </c>
      <c r="C74" s="10">
        <f t="shared" si="5"/>
        <v>5.7603686635944698</v>
      </c>
      <c r="D74" s="6">
        <v>44.3</v>
      </c>
      <c r="E74" s="6">
        <v>122.37</v>
      </c>
      <c r="F74" s="8">
        <f t="shared" si="6"/>
        <v>255.18433179723499</v>
      </c>
      <c r="G74" s="7">
        <f t="shared" si="7"/>
        <v>704.89631336405535</v>
      </c>
      <c r="H74" s="7">
        <f t="shared" si="8"/>
        <v>449.71198156682033</v>
      </c>
    </row>
    <row r="75" spans="1:8" x14ac:dyDescent="0.2">
      <c r="A75" s="9">
        <v>72</v>
      </c>
      <c r="B75" s="5" t="str">
        <f t="shared" si="4"/>
        <v>Noche</v>
      </c>
      <c r="C75" s="10">
        <f t="shared" si="5"/>
        <v>5.7603686635944698</v>
      </c>
      <c r="D75" s="6">
        <v>44.3</v>
      </c>
      <c r="E75" s="6">
        <v>122.44</v>
      </c>
      <c r="F75" s="8">
        <f t="shared" si="6"/>
        <v>255.18433179723499</v>
      </c>
      <c r="G75" s="7">
        <f t="shared" si="7"/>
        <v>705.29953917050682</v>
      </c>
      <c r="H75" s="7">
        <f t="shared" si="8"/>
        <v>450.1152073732718</v>
      </c>
    </row>
    <row r="76" spans="1:8" x14ac:dyDescent="0.2">
      <c r="A76" s="9">
        <v>73</v>
      </c>
      <c r="B76" s="5" t="str">
        <f t="shared" si="4"/>
        <v>Noche</v>
      </c>
      <c r="C76" s="10">
        <f t="shared" si="5"/>
        <v>5.7603686635944698</v>
      </c>
      <c r="D76" s="6">
        <v>44.3</v>
      </c>
      <c r="E76" s="6">
        <v>122.98</v>
      </c>
      <c r="F76" s="8">
        <f t="shared" si="6"/>
        <v>255.18433179723499</v>
      </c>
      <c r="G76" s="7">
        <f t="shared" si="7"/>
        <v>708.41013824884794</v>
      </c>
      <c r="H76" s="7">
        <f t="shared" si="8"/>
        <v>453.22580645161293</v>
      </c>
    </row>
    <row r="77" spans="1:8" x14ac:dyDescent="0.2">
      <c r="A77" s="9">
        <v>74</v>
      </c>
      <c r="B77" s="5" t="str">
        <f t="shared" si="4"/>
        <v>Noche</v>
      </c>
      <c r="C77" s="10">
        <f t="shared" si="5"/>
        <v>5.7603686635944698</v>
      </c>
      <c r="D77" s="6">
        <v>44.3</v>
      </c>
      <c r="E77" s="6">
        <v>120.51</v>
      </c>
      <c r="F77" s="8">
        <f t="shared" si="6"/>
        <v>255.18433179723499</v>
      </c>
      <c r="G77" s="7">
        <f t="shared" si="7"/>
        <v>694.18202764976957</v>
      </c>
      <c r="H77" s="7">
        <f t="shared" si="8"/>
        <v>438.99769585253455</v>
      </c>
    </row>
    <row r="78" spans="1:8" x14ac:dyDescent="0.2">
      <c r="A78" s="9">
        <v>75</v>
      </c>
      <c r="B78" s="5" t="str">
        <f t="shared" si="4"/>
        <v>Noche</v>
      </c>
      <c r="C78" s="10">
        <f t="shared" si="5"/>
        <v>5.7603686635944698</v>
      </c>
      <c r="D78" s="6">
        <v>44.3</v>
      </c>
      <c r="E78" s="6">
        <v>114.58</v>
      </c>
      <c r="F78" s="8">
        <f t="shared" si="6"/>
        <v>255.18433179723499</v>
      </c>
      <c r="G78" s="7">
        <f t="shared" si="7"/>
        <v>660.02304147465429</v>
      </c>
      <c r="H78" s="7">
        <f t="shared" si="8"/>
        <v>404.83870967741927</v>
      </c>
    </row>
    <row r="79" spans="1:8" x14ac:dyDescent="0.2">
      <c r="A79" s="9">
        <v>76</v>
      </c>
      <c r="B79" s="5" t="str">
        <f t="shared" si="4"/>
        <v>Noche</v>
      </c>
      <c r="C79" s="10">
        <f t="shared" si="5"/>
        <v>5.7603686635944698</v>
      </c>
      <c r="D79" s="6">
        <v>44.3</v>
      </c>
      <c r="E79" s="6">
        <v>114.58</v>
      </c>
      <c r="F79" s="8">
        <f t="shared" si="6"/>
        <v>255.18433179723499</v>
      </c>
      <c r="G79" s="7">
        <f t="shared" si="7"/>
        <v>660.02304147465429</v>
      </c>
      <c r="H79" s="7">
        <f t="shared" si="8"/>
        <v>404.83870967741927</v>
      </c>
    </row>
    <row r="80" spans="1:8" x14ac:dyDescent="0.2">
      <c r="A80" s="9">
        <v>77</v>
      </c>
      <c r="B80" s="5" t="str">
        <f t="shared" si="4"/>
        <v>Noche</v>
      </c>
      <c r="C80" s="10">
        <f t="shared" si="5"/>
        <v>5.7603686635944698</v>
      </c>
      <c r="D80" s="6">
        <v>44.3</v>
      </c>
      <c r="E80" s="6">
        <v>114.58</v>
      </c>
      <c r="F80" s="8">
        <f t="shared" si="6"/>
        <v>255.18433179723499</v>
      </c>
      <c r="G80" s="7">
        <f t="shared" si="7"/>
        <v>660.02304147465429</v>
      </c>
      <c r="H80" s="7">
        <f t="shared" si="8"/>
        <v>404.83870967741927</v>
      </c>
    </row>
    <row r="81" spans="1:8" x14ac:dyDescent="0.2">
      <c r="A81" s="9">
        <v>78</v>
      </c>
      <c r="B81" s="5" t="str">
        <f t="shared" si="4"/>
        <v>Noche</v>
      </c>
      <c r="C81" s="10">
        <f t="shared" si="5"/>
        <v>5.7603686635944698</v>
      </c>
      <c r="D81" s="6">
        <v>44.3</v>
      </c>
      <c r="E81" s="6">
        <v>114.58</v>
      </c>
      <c r="F81" s="8">
        <f t="shared" si="6"/>
        <v>255.18433179723499</v>
      </c>
      <c r="G81" s="7">
        <f t="shared" si="7"/>
        <v>660.02304147465429</v>
      </c>
      <c r="H81" s="7">
        <f t="shared" si="8"/>
        <v>404.83870967741927</v>
      </c>
    </row>
    <row r="82" spans="1:8" x14ac:dyDescent="0.2">
      <c r="A82" s="9">
        <v>79</v>
      </c>
      <c r="B82" s="5" t="str">
        <f t="shared" si="4"/>
        <v>Noche</v>
      </c>
      <c r="C82" s="10">
        <f t="shared" si="5"/>
        <v>5.7603686635944698</v>
      </c>
      <c r="D82" s="6">
        <v>44.3</v>
      </c>
      <c r="E82" s="6">
        <v>88.94</v>
      </c>
      <c r="F82" s="8">
        <f t="shared" si="6"/>
        <v>255.18433179723499</v>
      </c>
      <c r="G82" s="7">
        <f t="shared" si="7"/>
        <v>512.32718894009213</v>
      </c>
      <c r="H82" s="7">
        <f t="shared" si="8"/>
        <v>257.14285714285711</v>
      </c>
    </row>
    <row r="83" spans="1:8" x14ac:dyDescent="0.2">
      <c r="A83" s="9">
        <v>80</v>
      </c>
      <c r="B83" s="5" t="str">
        <f t="shared" si="4"/>
        <v>Día</v>
      </c>
      <c r="C83" s="10">
        <f t="shared" si="5"/>
        <v>0</v>
      </c>
      <c r="D83" s="6">
        <v>44.3</v>
      </c>
      <c r="E83" s="6">
        <v>81.23</v>
      </c>
      <c r="F83" s="8">
        <f t="shared" si="6"/>
        <v>0</v>
      </c>
      <c r="G83" s="7">
        <f t="shared" si="7"/>
        <v>0</v>
      </c>
      <c r="H83" s="7">
        <f t="shared" si="8"/>
        <v>0</v>
      </c>
    </row>
    <row r="84" spans="1:8" x14ac:dyDescent="0.2">
      <c r="A84" s="9">
        <v>81</v>
      </c>
      <c r="B84" s="5" t="str">
        <f t="shared" si="4"/>
        <v>Día</v>
      </c>
      <c r="C84" s="10">
        <f t="shared" si="5"/>
        <v>0</v>
      </c>
      <c r="D84" s="6">
        <v>44.3</v>
      </c>
      <c r="E84" s="6">
        <v>65.87</v>
      </c>
      <c r="F84" s="8">
        <f t="shared" si="6"/>
        <v>0</v>
      </c>
      <c r="G84" s="7">
        <f t="shared" si="7"/>
        <v>0</v>
      </c>
      <c r="H84" s="7">
        <f t="shared" si="8"/>
        <v>0</v>
      </c>
    </row>
    <row r="85" spans="1:8" x14ac:dyDescent="0.2">
      <c r="A85" s="9">
        <v>82</v>
      </c>
      <c r="B85" s="5" t="str">
        <f t="shared" si="4"/>
        <v>Día</v>
      </c>
      <c r="C85" s="10">
        <f t="shared" si="5"/>
        <v>0</v>
      </c>
      <c r="D85" s="6">
        <v>44.3</v>
      </c>
      <c r="E85" s="6">
        <v>52.83</v>
      </c>
      <c r="F85" s="8">
        <f t="shared" si="6"/>
        <v>0</v>
      </c>
      <c r="G85" s="7">
        <f t="shared" si="7"/>
        <v>0</v>
      </c>
      <c r="H85" s="7">
        <f t="shared" si="8"/>
        <v>0</v>
      </c>
    </row>
    <row r="86" spans="1:8" x14ac:dyDescent="0.2">
      <c r="A86" s="9">
        <v>83</v>
      </c>
      <c r="B86" s="5" t="str">
        <f t="shared" si="4"/>
        <v>Día</v>
      </c>
      <c r="C86" s="10">
        <f t="shared" si="5"/>
        <v>0</v>
      </c>
      <c r="D86" s="6">
        <v>44.3</v>
      </c>
      <c r="E86" s="6">
        <v>58.6</v>
      </c>
      <c r="F86" s="8">
        <f t="shared" si="6"/>
        <v>0</v>
      </c>
      <c r="G86" s="7">
        <f t="shared" si="7"/>
        <v>0</v>
      </c>
      <c r="H86" s="7">
        <f t="shared" si="8"/>
        <v>0</v>
      </c>
    </row>
    <row r="87" spans="1:8" x14ac:dyDescent="0.2">
      <c r="A87" s="9">
        <v>84</v>
      </c>
      <c r="B87" s="5" t="str">
        <f t="shared" si="4"/>
        <v>Día</v>
      </c>
      <c r="C87" s="10">
        <f t="shared" si="5"/>
        <v>0</v>
      </c>
      <c r="D87" s="6">
        <v>44.3</v>
      </c>
      <c r="E87" s="6">
        <v>75.319999999999993</v>
      </c>
      <c r="F87" s="8">
        <f t="shared" si="6"/>
        <v>0</v>
      </c>
      <c r="G87" s="7">
        <f t="shared" si="7"/>
        <v>0</v>
      </c>
      <c r="H87" s="7">
        <f t="shared" si="8"/>
        <v>0</v>
      </c>
    </row>
    <row r="88" spans="1:8" x14ac:dyDescent="0.2">
      <c r="A88" s="9">
        <v>85</v>
      </c>
      <c r="B88" s="5" t="str">
        <f t="shared" si="4"/>
        <v>Día</v>
      </c>
      <c r="C88" s="10">
        <f t="shared" si="5"/>
        <v>0</v>
      </c>
      <c r="D88" s="6">
        <v>44.3</v>
      </c>
      <c r="E88" s="6">
        <v>77.180000000000007</v>
      </c>
      <c r="F88" s="8">
        <f t="shared" si="6"/>
        <v>0</v>
      </c>
      <c r="G88" s="7">
        <f t="shared" si="7"/>
        <v>0</v>
      </c>
      <c r="H88" s="7">
        <f t="shared" si="8"/>
        <v>0</v>
      </c>
    </row>
    <row r="89" spans="1:8" x14ac:dyDescent="0.2">
      <c r="A89" s="9">
        <v>86</v>
      </c>
      <c r="B89" s="5" t="str">
        <f t="shared" si="4"/>
        <v>Día</v>
      </c>
      <c r="C89" s="10">
        <f t="shared" si="5"/>
        <v>0</v>
      </c>
      <c r="D89" s="6">
        <v>44.3</v>
      </c>
      <c r="E89" s="6">
        <v>77.180000000000007</v>
      </c>
      <c r="F89" s="8">
        <f t="shared" si="6"/>
        <v>0</v>
      </c>
      <c r="G89" s="7">
        <f t="shared" si="7"/>
        <v>0</v>
      </c>
      <c r="H89" s="7">
        <f t="shared" si="8"/>
        <v>0</v>
      </c>
    </row>
    <row r="90" spans="1:8" x14ac:dyDescent="0.2">
      <c r="A90" s="9">
        <v>87</v>
      </c>
      <c r="B90" s="5" t="str">
        <f t="shared" si="4"/>
        <v>Día</v>
      </c>
      <c r="C90" s="10">
        <f t="shared" si="5"/>
        <v>0</v>
      </c>
      <c r="D90" s="6">
        <v>44.3</v>
      </c>
      <c r="E90" s="6">
        <v>70.23</v>
      </c>
      <c r="F90" s="8">
        <f t="shared" si="6"/>
        <v>0</v>
      </c>
      <c r="G90" s="7">
        <f t="shared" si="7"/>
        <v>0</v>
      </c>
      <c r="H90" s="7">
        <f t="shared" si="8"/>
        <v>0</v>
      </c>
    </row>
    <row r="91" spans="1:8" x14ac:dyDescent="0.2">
      <c r="A91" s="9">
        <v>88</v>
      </c>
      <c r="B91" s="5" t="str">
        <f t="shared" si="4"/>
        <v>Día</v>
      </c>
      <c r="C91" s="10">
        <f t="shared" si="5"/>
        <v>0</v>
      </c>
      <c r="D91" s="6">
        <v>44.3</v>
      </c>
      <c r="E91" s="6">
        <v>64.62</v>
      </c>
      <c r="F91" s="8">
        <f t="shared" si="6"/>
        <v>0</v>
      </c>
      <c r="G91" s="7">
        <f t="shared" si="7"/>
        <v>0</v>
      </c>
      <c r="H91" s="7">
        <f t="shared" si="8"/>
        <v>0</v>
      </c>
    </row>
    <row r="92" spans="1:8" x14ac:dyDescent="0.2">
      <c r="A92" s="9">
        <v>89</v>
      </c>
      <c r="B92" s="5" t="str">
        <f t="shared" si="4"/>
        <v>Día</v>
      </c>
      <c r="C92" s="10">
        <f t="shared" si="5"/>
        <v>0</v>
      </c>
      <c r="D92" s="6">
        <v>44.3</v>
      </c>
      <c r="E92" s="6">
        <v>77.73</v>
      </c>
      <c r="F92" s="8">
        <f t="shared" si="6"/>
        <v>0</v>
      </c>
      <c r="G92" s="7">
        <f t="shared" si="7"/>
        <v>0</v>
      </c>
      <c r="H92" s="7">
        <f t="shared" si="8"/>
        <v>0</v>
      </c>
    </row>
    <row r="93" spans="1:8" x14ac:dyDescent="0.2">
      <c r="A93" s="9">
        <v>90</v>
      </c>
      <c r="B93" s="5" t="str">
        <f t="shared" ref="B93:B156" si="9">+B69</f>
        <v>Noche</v>
      </c>
      <c r="C93" s="10">
        <f t="shared" si="5"/>
        <v>5.7603686635944698</v>
      </c>
      <c r="D93" s="6">
        <v>44.3</v>
      </c>
      <c r="E93" s="6">
        <v>103.7</v>
      </c>
      <c r="F93" s="8">
        <f t="shared" si="6"/>
        <v>255.18433179723499</v>
      </c>
      <c r="G93" s="7">
        <f t="shared" si="7"/>
        <v>597.35023041474653</v>
      </c>
      <c r="H93" s="7">
        <f t="shared" si="8"/>
        <v>342.16589861751152</v>
      </c>
    </row>
    <row r="94" spans="1:8" x14ac:dyDescent="0.2">
      <c r="A94" s="9">
        <v>91</v>
      </c>
      <c r="B94" s="5" t="str">
        <f t="shared" si="9"/>
        <v>Noche</v>
      </c>
      <c r="C94" s="10">
        <f t="shared" si="5"/>
        <v>5.7603686635944698</v>
      </c>
      <c r="D94" s="6">
        <v>44.3</v>
      </c>
      <c r="E94" s="6">
        <v>122.5</v>
      </c>
      <c r="F94" s="8">
        <f t="shared" si="6"/>
        <v>255.18433179723499</v>
      </c>
      <c r="G94" s="7">
        <f t="shared" si="7"/>
        <v>705.64516129032256</v>
      </c>
      <c r="H94" s="7">
        <f t="shared" si="8"/>
        <v>450.46082949308754</v>
      </c>
    </row>
    <row r="95" spans="1:8" x14ac:dyDescent="0.2">
      <c r="A95" s="9">
        <v>92</v>
      </c>
      <c r="B95" s="5" t="str">
        <f t="shared" si="9"/>
        <v>Noche</v>
      </c>
      <c r="C95" s="10">
        <f t="shared" si="5"/>
        <v>5.7603686635944698</v>
      </c>
      <c r="D95" s="6">
        <v>44.3</v>
      </c>
      <c r="E95" s="6">
        <v>132.04</v>
      </c>
      <c r="F95" s="8">
        <f t="shared" si="6"/>
        <v>255.18433179723499</v>
      </c>
      <c r="G95" s="7">
        <f t="shared" si="7"/>
        <v>760.59907834101375</v>
      </c>
      <c r="H95" s="7">
        <f t="shared" si="8"/>
        <v>505.41474654377873</v>
      </c>
    </row>
    <row r="96" spans="1:8" x14ac:dyDescent="0.2">
      <c r="A96" s="9">
        <v>93</v>
      </c>
      <c r="B96" s="5" t="str">
        <f t="shared" si="9"/>
        <v>Noche</v>
      </c>
      <c r="C96" s="10">
        <f t="shared" si="5"/>
        <v>5.7603686635944698</v>
      </c>
      <c r="D96" s="6">
        <v>44.3</v>
      </c>
      <c r="E96" s="6">
        <v>134.88</v>
      </c>
      <c r="F96" s="8">
        <f t="shared" si="6"/>
        <v>255.18433179723499</v>
      </c>
      <c r="G96" s="7">
        <f t="shared" si="7"/>
        <v>776.95852534562209</v>
      </c>
      <c r="H96" s="7">
        <f t="shared" si="8"/>
        <v>521.77419354838707</v>
      </c>
    </row>
    <row r="97" spans="1:8" x14ac:dyDescent="0.2">
      <c r="A97" s="9">
        <v>94</v>
      </c>
      <c r="B97" s="5" t="str">
        <f t="shared" si="9"/>
        <v>Noche</v>
      </c>
      <c r="C97" s="10">
        <f t="shared" si="5"/>
        <v>5.7603686635944698</v>
      </c>
      <c r="D97" s="6">
        <v>44.3</v>
      </c>
      <c r="E97" s="6">
        <v>134.88</v>
      </c>
      <c r="F97" s="8">
        <f t="shared" si="6"/>
        <v>255.18433179723499</v>
      </c>
      <c r="G97" s="7">
        <f t="shared" si="7"/>
        <v>776.95852534562209</v>
      </c>
      <c r="H97" s="7">
        <f t="shared" si="8"/>
        <v>521.77419354838707</v>
      </c>
    </row>
    <row r="98" spans="1:8" x14ac:dyDescent="0.2">
      <c r="A98" s="9">
        <v>95</v>
      </c>
      <c r="B98" s="5" t="str">
        <f t="shared" si="9"/>
        <v>Noche</v>
      </c>
      <c r="C98" s="10">
        <f t="shared" si="5"/>
        <v>5.7603686635944698</v>
      </c>
      <c r="D98" s="6">
        <v>44.3</v>
      </c>
      <c r="E98" s="6">
        <v>123.69</v>
      </c>
      <c r="F98" s="8">
        <f t="shared" si="6"/>
        <v>255.18433179723499</v>
      </c>
      <c r="G98" s="7">
        <f t="shared" si="7"/>
        <v>712.5</v>
      </c>
      <c r="H98" s="7">
        <f t="shared" si="8"/>
        <v>457.31566820276498</v>
      </c>
    </row>
    <row r="99" spans="1:8" x14ac:dyDescent="0.2">
      <c r="A99" s="9">
        <v>96</v>
      </c>
      <c r="B99" s="5" t="str">
        <f t="shared" si="9"/>
        <v>Noche</v>
      </c>
      <c r="C99" s="10">
        <f t="shared" si="5"/>
        <v>5.7603686635944698</v>
      </c>
      <c r="D99" s="6">
        <v>44.3</v>
      </c>
      <c r="E99" s="6">
        <v>120.04</v>
      </c>
      <c r="F99" s="8">
        <f t="shared" si="6"/>
        <v>255.18433179723499</v>
      </c>
      <c r="G99" s="7">
        <f t="shared" si="7"/>
        <v>691.47465437788014</v>
      </c>
      <c r="H99" s="7">
        <f t="shared" si="8"/>
        <v>436.29032258064512</v>
      </c>
    </row>
    <row r="100" spans="1:8" x14ac:dyDescent="0.2">
      <c r="A100" s="9">
        <v>97</v>
      </c>
      <c r="B100" s="5" t="str">
        <f t="shared" si="9"/>
        <v>Noche</v>
      </c>
      <c r="C100" s="10">
        <f t="shared" si="5"/>
        <v>5.7603686635944698</v>
      </c>
      <c r="D100" s="6">
        <v>44.3</v>
      </c>
      <c r="E100" s="6">
        <v>88.3</v>
      </c>
      <c r="F100" s="8">
        <f t="shared" si="6"/>
        <v>255.18433179723499</v>
      </c>
      <c r="G100" s="7">
        <f t="shared" si="7"/>
        <v>508.64055299539166</v>
      </c>
      <c r="H100" s="7">
        <f t="shared" si="8"/>
        <v>253.45622119815667</v>
      </c>
    </row>
    <row r="101" spans="1:8" x14ac:dyDescent="0.2">
      <c r="A101" s="9">
        <v>98</v>
      </c>
      <c r="B101" s="5" t="str">
        <f t="shared" si="9"/>
        <v>Noche</v>
      </c>
      <c r="C101" s="10">
        <f t="shared" si="5"/>
        <v>5.7603686635944698</v>
      </c>
      <c r="D101" s="6">
        <v>44.3</v>
      </c>
      <c r="E101" s="6">
        <v>80.5</v>
      </c>
      <c r="F101" s="8">
        <f t="shared" si="6"/>
        <v>255.18433179723499</v>
      </c>
      <c r="G101" s="7">
        <f t="shared" si="7"/>
        <v>463.70967741935482</v>
      </c>
      <c r="H101" s="7">
        <f t="shared" si="8"/>
        <v>208.52534562211983</v>
      </c>
    </row>
    <row r="102" spans="1:8" x14ac:dyDescent="0.2">
      <c r="A102" s="9">
        <v>99</v>
      </c>
      <c r="B102" s="5" t="str">
        <f t="shared" si="9"/>
        <v>Noche</v>
      </c>
      <c r="C102" s="10">
        <f t="shared" si="5"/>
        <v>5.7603686635944698</v>
      </c>
      <c r="D102" s="6">
        <v>44.3</v>
      </c>
      <c r="E102" s="6">
        <v>78.66</v>
      </c>
      <c r="F102" s="8">
        <f t="shared" si="6"/>
        <v>255.18433179723499</v>
      </c>
      <c r="G102" s="7">
        <f t="shared" si="7"/>
        <v>453.11059907834095</v>
      </c>
      <c r="H102" s="7">
        <f t="shared" si="8"/>
        <v>197.92626728110596</v>
      </c>
    </row>
    <row r="103" spans="1:8" x14ac:dyDescent="0.2">
      <c r="A103" s="9">
        <v>100</v>
      </c>
      <c r="B103" s="5" t="str">
        <f t="shared" si="9"/>
        <v>Noche</v>
      </c>
      <c r="C103" s="10">
        <f t="shared" si="5"/>
        <v>5.7603686635944698</v>
      </c>
      <c r="D103" s="6">
        <v>44.3</v>
      </c>
      <c r="E103" s="6">
        <v>70.349999999999994</v>
      </c>
      <c r="F103" s="8">
        <f t="shared" si="6"/>
        <v>255.18433179723499</v>
      </c>
      <c r="G103" s="7">
        <f t="shared" si="7"/>
        <v>405.24193548387092</v>
      </c>
      <c r="H103" s="7">
        <f t="shared" si="8"/>
        <v>150.05760368663593</v>
      </c>
    </row>
    <row r="104" spans="1:8" x14ac:dyDescent="0.2">
      <c r="A104" s="9">
        <v>101</v>
      </c>
      <c r="B104" s="5" t="str">
        <f t="shared" si="9"/>
        <v>Noche</v>
      </c>
      <c r="C104" s="10">
        <f t="shared" si="5"/>
        <v>5.7603686635944698</v>
      </c>
      <c r="D104" s="6">
        <v>44.3</v>
      </c>
      <c r="E104" s="6">
        <v>64.47</v>
      </c>
      <c r="F104" s="8">
        <f t="shared" si="6"/>
        <v>255.18433179723499</v>
      </c>
      <c r="G104" s="7">
        <f t="shared" si="7"/>
        <v>371.37096774193543</v>
      </c>
      <c r="H104" s="7">
        <f t="shared" si="8"/>
        <v>116.18663594470044</v>
      </c>
    </row>
    <row r="105" spans="1:8" x14ac:dyDescent="0.2">
      <c r="A105" s="9">
        <v>102</v>
      </c>
      <c r="B105" s="5" t="str">
        <f t="shared" si="9"/>
        <v>Noche</v>
      </c>
      <c r="C105" s="10">
        <f t="shared" si="5"/>
        <v>5.7603686635944698</v>
      </c>
      <c r="D105" s="6">
        <v>44.3</v>
      </c>
      <c r="E105" s="6">
        <v>73.900000000000006</v>
      </c>
      <c r="F105" s="8">
        <f t="shared" si="6"/>
        <v>255.18433179723499</v>
      </c>
      <c r="G105" s="7">
        <f t="shared" si="7"/>
        <v>425.69124423963137</v>
      </c>
      <c r="H105" s="7">
        <f t="shared" si="8"/>
        <v>170.50691244239638</v>
      </c>
    </row>
    <row r="106" spans="1:8" x14ac:dyDescent="0.2">
      <c r="A106" s="9">
        <v>103</v>
      </c>
      <c r="B106" s="5" t="str">
        <f t="shared" si="9"/>
        <v>Noche</v>
      </c>
      <c r="C106" s="10">
        <f t="shared" si="5"/>
        <v>5.7603686635944698</v>
      </c>
      <c r="D106" s="6">
        <v>44.3</v>
      </c>
      <c r="E106" s="6">
        <v>84.69</v>
      </c>
      <c r="F106" s="8">
        <f t="shared" si="6"/>
        <v>255.18433179723499</v>
      </c>
      <c r="G106" s="7">
        <f t="shared" si="7"/>
        <v>487.84562211981563</v>
      </c>
      <c r="H106" s="7">
        <f t="shared" si="8"/>
        <v>232.66129032258064</v>
      </c>
    </row>
    <row r="107" spans="1:8" x14ac:dyDescent="0.2">
      <c r="A107" s="9">
        <v>104</v>
      </c>
      <c r="B107" s="5" t="str">
        <f t="shared" si="9"/>
        <v>Día</v>
      </c>
      <c r="C107" s="10">
        <f t="shared" si="5"/>
        <v>0</v>
      </c>
      <c r="D107" s="6">
        <v>44.3</v>
      </c>
      <c r="E107" s="6">
        <v>105.76</v>
      </c>
      <c r="F107" s="8">
        <f t="shared" si="6"/>
        <v>0</v>
      </c>
      <c r="G107" s="7">
        <f t="shared" si="7"/>
        <v>0</v>
      </c>
      <c r="H107" s="7">
        <f t="shared" si="8"/>
        <v>0</v>
      </c>
    </row>
    <row r="108" spans="1:8" x14ac:dyDescent="0.2">
      <c r="A108" s="9">
        <v>105</v>
      </c>
      <c r="B108" s="5" t="str">
        <f t="shared" si="9"/>
        <v>Día</v>
      </c>
      <c r="C108" s="10">
        <f t="shared" si="5"/>
        <v>0</v>
      </c>
      <c r="D108" s="6">
        <v>44.3</v>
      </c>
      <c r="E108" s="6">
        <v>91.35</v>
      </c>
      <c r="F108" s="8">
        <f t="shared" si="6"/>
        <v>0</v>
      </c>
      <c r="G108" s="7">
        <f t="shared" si="7"/>
        <v>0</v>
      </c>
      <c r="H108" s="7">
        <f t="shared" si="8"/>
        <v>0</v>
      </c>
    </row>
    <row r="109" spans="1:8" x14ac:dyDescent="0.2">
      <c r="A109" s="9">
        <v>106</v>
      </c>
      <c r="B109" s="5" t="str">
        <f t="shared" si="9"/>
        <v>Día</v>
      </c>
      <c r="C109" s="10">
        <f t="shared" si="5"/>
        <v>0</v>
      </c>
      <c r="D109" s="6">
        <v>44.3</v>
      </c>
      <c r="E109" s="6">
        <v>86.14</v>
      </c>
      <c r="F109" s="8">
        <f t="shared" si="6"/>
        <v>0</v>
      </c>
      <c r="G109" s="7">
        <f t="shared" si="7"/>
        <v>0</v>
      </c>
      <c r="H109" s="7">
        <f t="shared" si="8"/>
        <v>0</v>
      </c>
    </row>
    <row r="110" spans="1:8" x14ac:dyDescent="0.2">
      <c r="A110" s="9">
        <v>107</v>
      </c>
      <c r="B110" s="5" t="str">
        <f t="shared" si="9"/>
        <v>Día</v>
      </c>
      <c r="C110" s="10">
        <f t="shared" si="5"/>
        <v>0</v>
      </c>
      <c r="D110" s="6">
        <v>44.3</v>
      </c>
      <c r="E110" s="6">
        <v>86.14</v>
      </c>
      <c r="F110" s="8">
        <f t="shared" si="6"/>
        <v>0</v>
      </c>
      <c r="G110" s="7">
        <f t="shared" si="7"/>
        <v>0</v>
      </c>
      <c r="H110" s="7">
        <f t="shared" si="8"/>
        <v>0</v>
      </c>
    </row>
    <row r="111" spans="1:8" x14ac:dyDescent="0.2">
      <c r="A111" s="9">
        <v>108</v>
      </c>
      <c r="B111" s="5" t="str">
        <f t="shared" si="9"/>
        <v>Día</v>
      </c>
      <c r="C111" s="10">
        <f t="shared" si="5"/>
        <v>0</v>
      </c>
      <c r="D111" s="6">
        <v>44.3</v>
      </c>
      <c r="E111" s="6">
        <v>86.14</v>
      </c>
      <c r="F111" s="8">
        <f t="shared" si="6"/>
        <v>0</v>
      </c>
      <c r="G111" s="7">
        <f t="shared" si="7"/>
        <v>0</v>
      </c>
      <c r="H111" s="7">
        <f t="shared" si="8"/>
        <v>0</v>
      </c>
    </row>
    <row r="112" spans="1:8" x14ac:dyDescent="0.2">
      <c r="A112" s="9">
        <v>109</v>
      </c>
      <c r="B112" s="5" t="str">
        <f t="shared" si="9"/>
        <v>Día</v>
      </c>
      <c r="C112" s="10">
        <f t="shared" si="5"/>
        <v>0</v>
      </c>
      <c r="D112" s="6">
        <v>44.3</v>
      </c>
      <c r="E112" s="6">
        <v>86.14</v>
      </c>
      <c r="F112" s="8">
        <f t="shared" si="6"/>
        <v>0</v>
      </c>
      <c r="G112" s="7">
        <f t="shared" si="7"/>
        <v>0</v>
      </c>
      <c r="H112" s="7">
        <f t="shared" si="8"/>
        <v>0</v>
      </c>
    </row>
    <row r="113" spans="1:8" x14ac:dyDescent="0.2">
      <c r="A113" s="9">
        <v>110</v>
      </c>
      <c r="B113" s="5" t="str">
        <f t="shared" si="9"/>
        <v>Día</v>
      </c>
      <c r="C113" s="10">
        <f t="shared" si="5"/>
        <v>0</v>
      </c>
      <c r="D113" s="6">
        <v>44.3</v>
      </c>
      <c r="E113" s="6">
        <v>105.85</v>
      </c>
      <c r="F113" s="8">
        <f t="shared" si="6"/>
        <v>0</v>
      </c>
      <c r="G113" s="7">
        <f t="shared" si="7"/>
        <v>0</v>
      </c>
      <c r="H113" s="7">
        <f t="shared" si="8"/>
        <v>0</v>
      </c>
    </row>
    <row r="114" spans="1:8" x14ac:dyDescent="0.2">
      <c r="A114" s="9">
        <v>111</v>
      </c>
      <c r="B114" s="5" t="str">
        <f t="shared" si="9"/>
        <v>Día</v>
      </c>
      <c r="C114" s="10">
        <f t="shared" si="5"/>
        <v>0</v>
      </c>
      <c r="D114" s="6">
        <v>44.3</v>
      </c>
      <c r="E114" s="6">
        <v>84.02</v>
      </c>
      <c r="F114" s="8">
        <f t="shared" si="6"/>
        <v>0</v>
      </c>
      <c r="G114" s="7">
        <f t="shared" si="7"/>
        <v>0</v>
      </c>
      <c r="H114" s="7">
        <f t="shared" si="8"/>
        <v>0</v>
      </c>
    </row>
    <row r="115" spans="1:8" x14ac:dyDescent="0.2">
      <c r="A115" s="9">
        <v>112</v>
      </c>
      <c r="B115" s="5" t="str">
        <f t="shared" si="9"/>
        <v>Día</v>
      </c>
      <c r="C115" s="10">
        <f t="shared" si="5"/>
        <v>0</v>
      </c>
      <c r="D115" s="6">
        <v>44.3</v>
      </c>
      <c r="E115" s="6">
        <v>59.16</v>
      </c>
      <c r="F115" s="8">
        <f t="shared" si="6"/>
        <v>0</v>
      </c>
      <c r="G115" s="7">
        <f t="shared" si="7"/>
        <v>0</v>
      </c>
      <c r="H115" s="7">
        <f t="shared" si="8"/>
        <v>0</v>
      </c>
    </row>
    <row r="116" spans="1:8" x14ac:dyDescent="0.2">
      <c r="A116" s="9">
        <v>113</v>
      </c>
      <c r="B116" s="5" t="str">
        <f t="shared" si="9"/>
        <v>Día</v>
      </c>
      <c r="C116" s="10">
        <f t="shared" si="5"/>
        <v>0</v>
      </c>
      <c r="D116" s="6">
        <v>44.3</v>
      </c>
      <c r="E116" s="6">
        <v>91.56</v>
      </c>
      <c r="F116" s="8">
        <f t="shared" si="6"/>
        <v>0</v>
      </c>
      <c r="G116" s="7">
        <f t="shared" si="7"/>
        <v>0</v>
      </c>
      <c r="H116" s="7">
        <f t="shared" si="8"/>
        <v>0</v>
      </c>
    </row>
    <row r="117" spans="1:8" x14ac:dyDescent="0.2">
      <c r="A117" s="9">
        <v>114</v>
      </c>
      <c r="B117" s="5" t="str">
        <f t="shared" si="9"/>
        <v>Noche</v>
      </c>
      <c r="C117" s="10">
        <f t="shared" si="5"/>
        <v>5.7603686635944698</v>
      </c>
      <c r="D117" s="6">
        <v>44.3</v>
      </c>
      <c r="E117" s="6">
        <v>187.13</v>
      </c>
      <c r="F117" s="8">
        <f t="shared" si="6"/>
        <v>255.18433179723499</v>
      </c>
      <c r="G117" s="7">
        <f t="shared" si="7"/>
        <v>1077.9377880184331</v>
      </c>
      <c r="H117" s="7">
        <f t="shared" si="8"/>
        <v>822.75345622119812</v>
      </c>
    </row>
    <row r="118" spans="1:8" x14ac:dyDescent="0.2">
      <c r="A118" s="9">
        <v>115</v>
      </c>
      <c r="B118" s="5" t="str">
        <f t="shared" si="9"/>
        <v>Noche</v>
      </c>
      <c r="C118" s="10">
        <f t="shared" si="5"/>
        <v>5.7603686635944698</v>
      </c>
      <c r="D118" s="6">
        <v>44.3</v>
      </c>
      <c r="E118" s="6">
        <v>189.25</v>
      </c>
      <c r="F118" s="8">
        <f t="shared" si="6"/>
        <v>255.18433179723499</v>
      </c>
      <c r="G118" s="7">
        <f t="shared" si="7"/>
        <v>1090.1497695852534</v>
      </c>
      <c r="H118" s="7">
        <f t="shared" si="8"/>
        <v>834.96543778801833</v>
      </c>
    </row>
    <row r="119" spans="1:8" x14ac:dyDescent="0.2">
      <c r="A119" s="9">
        <v>116</v>
      </c>
      <c r="B119" s="5" t="str">
        <f t="shared" si="9"/>
        <v>Noche</v>
      </c>
      <c r="C119" s="10">
        <f t="shared" si="5"/>
        <v>5.7603686635944698</v>
      </c>
      <c r="D119" s="6">
        <v>44.3</v>
      </c>
      <c r="E119" s="6">
        <v>146.66999999999999</v>
      </c>
      <c r="F119" s="8">
        <f t="shared" si="6"/>
        <v>255.18433179723499</v>
      </c>
      <c r="G119" s="7">
        <f t="shared" si="7"/>
        <v>844.87327188940083</v>
      </c>
      <c r="H119" s="7">
        <f t="shared" si="8"/>
        <v>589.68894009216581</v>
      </c>
    </row>
    <row r="120" spans="1:8" x14ac:dyDescent="0.2">
      <c r="A120" s="9">
        <v>117</v>
      </c>
      <c r="B120" s="5" t="str">
        <f t="shared" si="9"/>
        <v>Noche</v>
      </c>
      <c r="C120" s="10">
        <f t="shared" si="5"/>
        <v>5.7603686635944698</v>
      </c>
      <c r="D120" s="6">
        <v>44.3</v>
      </c>
      <c r="E120" s="6">
        <v>123.48</v>
      </c>
      <c r="F120" s="8">
        <f t="shared" si="6"/>
        <v>255.18433179723499</v>
      </c>
      <c r="G120" s="7">
        <f t="shared" si="7"/>
        <v>711.29032258064512</v>
      </c>
      <c r="H120" s="7">
        <f t="shared" si="8"/>
        <v>456.10599078341011</v>
      </c>
    </row>
    <row r="121" spans="1:8" x14ac:dyDescent="0.2">
      <c r="A121" s="9">
        <v>118</v>
      </c>
      <c r="B121" s="5" t="str">
        <f t="shared" si="9"/>
        <v>Noche</v>
      </c>
      <c r="C121" s="10">
        <f t="shared" si="5"/>
        <v>5.7603686635944698</v>
      </c>
      <c r="D121" s="6">
        <v>44.3</v>
      </c>
      <c r="E121" s="6">
        <v>123.48</v>
      </c>
      <c r="F121" s="8">
        <f t="shared" si="6"/>
        <v>255.18433179723499</v>
      </c>
      <c r="G121" s="7">
        <f t="shared" si="7"/>
        <v>711.29032258064512</v>
      </c>
      <c r="H121" s="7">
        <f t="shared" si="8"/>
        <v>456.10599078341011</v>
      </c>
    </row>
    <row r="122" spans="1:8" x14ac:dyDescent="0.2">
      <c r="A122" s="9">
        <v>119</v>
      </c>
      <c r="B122" s="5" t="str">
        <f t="shared" si="9"/>
        <v>Noche</v>
      </c>
      <c r="C122" s="10">
        <f t="shared" si="5"/>
        <v>5.7603686635944698</v>
      </c>
      <c r="D122" s="6">
        <v>44.3</v>
      </c>
      <c r="E122" s="6">
        <v>123.48</v>
      </c>
      <c r="F122" s="8">
        <f t="shared" si="6"/>
        <v>255.18433179723499</v>
      </c>
      <c r="G122" s="7">
        <f t="shared" si="7"/>
        <v>711.29032258064512</v>
      </c>
      <c r="H122" s="7">
        <f t="shared" si="8"/>
        <v>456.10599078341011</v>
      </c>
    </row>
    <row r="123" spans="1:8" x14ac:dyDescent="0.2">
      <c r="A123" s="9">
        <v>120</v>
      </c>
      <c r="B123" s="5" t="str">
        <f t="shared" si="9"/>
        <v>Noche</v>
      </c>
      <c r="C123" s="10">
        <f t="shared" si="5"/>
        <v>5.7603686635944698</v>
      </c>
      <c r="D123" s="6">
        <v>44.3</v>
      </c>
      <c r="E123" s="6">
        <v>123.48</v>
      </c>
      <c r="F123" s="8">
        <f t="shared" si="6"/>
        <v>255.18433179723499</v>
      </c>
      <c r="G123" s="7">
        <f t="shared" si="7"/>
        <v>711.29032258064512</v>
      </c>
      <c r="H123" s="7">
        <f t="shared" si="8"/>
        <v>456.10599078341011</v>
      </c>
    </row>
    <row r="124" spans="1:8" x14ac:dyDescent="0.2">
      <c r="A124" s="9">
        <v>121</v>
      </c>
      <c r="B124" s="5" t="str">
        <f t="shared" si="9"/>
        <v>Noche</v>
      </c>
      <c r="C124" s="10">
        <f t="shared" si="5"/>
        <v>5.7603686635944698</v>
      </c>
      <c r="D124" s="6">
        <v>44.3</v>
      </c>
      <c r="E124" s="6">
        <v>136.31</v>
      </c>
      <c r="F124" s="8">
        <f t="shared" si="6"/>
        <v>255.18433179723499</v>
      </c>
      <c r="G124" s="7">
        <f t="shared" si="7"/>
        <v>785.19585253456216</v>
      </c>
      <c r="H124" s="7">
        <f t="shared" si="8"/>
        <v>530.01152073732715</v>
      </c>
    </row>
    <row r="125" spans="1:8" x14ac:dyDescent="0.2">
      <c r="A125" s="9">
        <v>122</v>
      </c>
      <c r="B125" s="5" t="str">
        <f t="shared" si="9"/>
        <v>Noche</v>
      </c>
      <c r="C125" s="10">
        <f t="shared" si="5"/>
        <v>5.7603686635944698</v>
      </c>
      <c r="D125" s="6">
        <v>44.3</v>
      </c>
      <c r="E125" s="6">
        <v>125.13</v>
      </c>
      <c r="F125" s="8">
        <f t="shared" si="6"/>
        <v>255.18433179723499</v>
      </c>
      <c r="G125" s="7">
        <f t="shared" si="7"/>
        <v>720.79493087557603</v>
      </c>
      <c r="H125" s="7">
        <f t="shared" si="8"/>
        <v>465.61059907834101</v>
      </c>
    </row>
    <row r="126" spans="1:8" x14ac:dyDescent="0.2">
      <c r="A126" s="9">
        <v>123</v>
      </c>
      <c r="B126" s="5" t="str">
        <f t="shared" si="9"/>
        <v>Noche</v>
      </c>
      <c r="C126" s="10">
        <f t="shared" si="5"/>
        <v>5.7603686635944698</v>
      </c>
      <c r="D126" s="6">
        <v>44.3</v>
      </c>
      <c r="E126" s="6">
        <v>123.85</v>
      </c>
      <c r="F126" s="8">
        <f t="shared" si="6"/>
        <v>255.18433179723499</v>
      </c>
      <c r="G126" s="7">
        <f t="shared" si="7"/>
        <v>713.42165898617509</v>
      </c>
      <c r="H126" s="7">
        <f t="shared" si="8"/>
        <v>458.23732718894007</v>
      </c>
    </row>
    <row r="127" spans="1:8" x14ac:dyDescent="0.2">
      <c r="A127" s="9">
        <v>124</v>
      </c>
      <c r="B127" s="5" t="str">
        <f t="shared" si="9"/>
        <v>Noche</v>
      </c>
      <c r="C127" s="10">
        <f t="shared" si="5"/>
        <v>5.7603686635944698</v>
      </c>
      <c r="D127" s="6">
        <v>44.3</v>
      </c>
      <c r="E127" s="6">
        <v>119.23</v>
      </c>
      <c r="F127" s="8">
        <f t="shared" si="6"/>
        <v>255.18433179723499</v>
      </c>
      <c r="G127" s="7">
        <f t="shared" si="7"/>
        <v>686.80875576036863</v>
      </c>
      <c r="H127" s="7">
        <f t="shared" si="8"/>
        <v>431.62442396313361</v>
      </c>
    </row>
    <row r="128" spans="1:8" x14ac:dyDescent="0.2">
      <c r="A128" s="9">
        <v>125</v>
      </c>
      <c r="B128" s="5" t="str">
        <f t="shared" si="9"/>
        <v>Noche</v>
      </c>
      <c r="C128" s="10">
        <f t="shared" si="5"/>
        <v>5.7603686635944698</v>
      </c>
      <c r="D128" s="6">
        <v>44.3</v>
      </c>
      <c r="E128" s="6">
        <v>82.3</v>
      </c>
      <c r="F128" s="8">
        <f t="shared" si="6"/>
        <v>255.18433179723499</v>
      </c>
      <c r="G128" s="7">
        <f t="shared" si="7"/>
        <v>474.07834101382485</v>
      </c>
      <c r="H128" s="7">
        <f t="shared" si="8"/>
        <v>218.89400921658986</v>
      </c>
    </row>
    <row r="129" spans="1:8" x14ac:dyDescent="0.2">
      <c r="A129" s="9">
        <v>126</v>
      </c>
      <c r="B129" s="5" t="str">
        <f t="shared" si="9"/>
        <v>Noche</v>
      </c>
      <c r="C129" s="10">
        <f t="shared" si="5"/>
        <v>5.7603686635944698</v>
      </c>
      <c r="D129" s="6">
        <v>44.3</v>
      </c>
      <c r="E129" s="6">
        <v>77.33</v>
      </c>
      <c r="F129" s="8">
        <f t="shared" si="6"/>
        <v>255.18433179723499</v>
      </c>
      <c r="G129" s="7">
        <f t="shared" si="7"/>
        <v>445.44930875576034</v>
      </c>
      <c r="H129" s="7">
        <f t="shared" si="8"/>
        <v>190.26497695852535</v>
      </c>
    </row>
    <row r="130" spans="1:8" x14ac:dyDescent="0.2">
      <c r="A130" s="9">
        <v>127</v>
      </c>
      <c r="B130" s="5" t="str">
        <f t="shared" si="9"/>
        <v>Noche</v>
      </c>
      <c r="C130" s="10">
        <f t="shared" si="5"/>
        <v>5.7603686635944698</v>
      </c>
      <c r="D130" s="6">
        <v>44.3</v>
      </c>
      <c r="E130" s="6">
        <v>114.27</v>
      </c>
      <c r="F130" s="8">
        <f t="shared" si="6"/>
        <v>255.18433179723499</v>
      </c>
      <c r="G130" s="7">
        <f t="shared" si="7"/>
        <v>658.23732718894007</v>
      </c>
      <c r="H130" s="7">
        <f t="shared" si="8"/>
        <v>403.05299539170505</v>
      </c>
    </row>
    <row r="131" spans="1:8" x14ac:dyDescent="0.2">
      <c r="A131" s="9">
        <v>128</v>
      </c>
      <c r="B131" s="5" t="str">
        <f t="shared" si="9"/>
        <v>Día</v>
      </c>
      <c r="C131" s="10">
        <f t="shared" si="5"/>
        <v>0</v>
      </c>
      <c r="D131" s="6">
        <v>44.3</v>
      </c>
      <c r="E131" s="6">
        <v>125.13</v>
      </c>
      <c r="F131" s="8">
        <f t="shared" si="6"/>
        <v>0</v>
      </c>
      <c r="G131" s="7">
        <f t="shared" si="7"/>
        <v>0</v>
      </c>
      <c r="H131" s="7">
        <f t="shared" si="8"/>
        <v>0</v>
      </c>
    </row>
    <row r="132" spans="1:8" x14ac:dyDescent="0.2">
      <c r="A132" s="9">
        <v>129</v>
      </c>
      <c r="B132" s="5" t="str">
        <f t="shared" si="9"/>
        <v>Día</v>
      </c>
      <c r="C132" s="10">
        <f t="shared" si="5"/>
        <v>0</v>
      </c>
      <c r="D132" s="6">
        <v>44.3</v>
      </c>
      <c r="E132" s="6">
        <v>124.14</v>
      </c>
      <c r="F132" s="8">
        <f t="shared" si="6"/>
        <v>0</v>
      </c>
      <c r="G132" s="7">
        <f t="shared" si="7"/>
        <v>0</v>
      </c>
      <c r="H132" s="7">
        <f t="shared" si="8"/>
        <v>0</v>
      </c>
    </row>
    <row r="133" spans="1:8" x14ac:dyDescent="0.2">
      <c r="A133" s="9">
        <v>130</v>
      </c>
      <c r="B133" s="5" t="str">
        <f t="shared" si="9"/>
        <v>Día</v>
      </c>
      <c r="C133" s="10">
        <f t="shared" ref="C133:C196" si="10">IF(B133="Noche",IF(E133&lt;D133,5.76036866359447*0,5.76036866359447),0)</f>
        <v>0</v>
      </c>
      <c r="D133" s="6">
        <v>44.3</v>
      </c>
      <c r="E133" s="6">
        <v>128.4</v>
      </c>
      <c r="F133" s="8">
        <f t="shared" ref="F133:F196" si="11">+C133*D133</f>
        <v>0</v>
      </c>
      <c r="G133" s="7">
        <f t="shared" ref="G133:G196" si="12">+C133*E133</f>
        <v>0</v>
      </c>
      <c r="H133" s="7">
        <f t="shared" ref="H133:H196" si="13">+G133-F133</f>
        <v>0</v>
      </c>
    </row>
    <row r="134" spans="1:8" x14ac:dyDescent="0.2">
      <c r="A134" s="9">
        <v>131</v>
      </c>
      <c r="B134" s="5" t="str">
        <f t="shared" si="9"/>
        <v>Día</v>
      </c>
      <c r="C134" s="10">
        <f t="shared" si="10"/>
        <v>0</v>
      </c>
      <c r="D134" s="6">
        <v>44.3</v>
      </c>
      <c r="E134" s="6">
        <v>113.67</v>
      </c>
      <c r="F134" s="8">
        <f t="shared" si="11"/>
        <v>0</v>
      </c>
      <c r="G134" s="7">
        <f t="shared" si="12"/>
        <v>0</v>
      </c>
      <c r="H134" s="7">
        <f t="shared" si="13"/>
        <v>0</v>
      </c>
    </row>
    <row r="135" spans="1:8" x14ac:dyDescent="0.2">
      <c r="A135" s="9">
        <v>132</v>
      </c>
      <c r="B135" s="5" t="str">
        <f t="shared" si="9"/>
        <v>Día</v>
      </c>
      <c r="C135" s="10">
        <f t="shared" si="10"/>
        <v>0</v>
      </c>
      <c r="D135" s="6">
        <v>44.3</v>
      </c>
      <c r="E135" s="6">
        <v>67.790000000000006</v>
      </c>
      <c r="F135" s="8">
        <f t="shared" si="11"/>
        <v>0</v>
      </c>
      <c r="G135" s="7">
        <f t="shared" si="12"/>
        <v>0</v>
      </c>
      <c r="H135" s="7">
        <f t="shared" si="13"/>
        <v>0</v>
      </c>
    </row>
    <row r="136" spans="1:8" x14ac:dyDescent="0.2">
      <c r="A136" s="9">
        <v>133</v>
      </c>
      <c r="B136" s="5" t="str">
        <f t="shared" si="9"/>
        <v>Día</v>
      </c>
      <c r="C136" s="10">
        <f t="shared" si="10"/>
        <v>0</v>
      </c>
      <c r="D136" s="6">
        <v>44.3</v>
      </c>
      <c r="E136" s="6">
        <v>64.67</v>
      </c>
      <c r="F136" s="8">
        <f t="shared" si="11"/>
        <v>0</v>
      </c>
      <c r="G136" s="7">
        <f t="shared" si="12"/>
        <v>0</v>
      </c>
      <c r="H136" s="7">
        <f t="shared" si="13"/>
        <v>0</v>
      </c>
    </row>
    <row r="137" spans="1:8" x14ac:dyDescent="0.2">
      <c r="A137" s="9">
        <v>134</v>
      </c>
      <c r="B137" s="5" t="str">
        <f t="shared" si="9"/>
        <v>Día</v>
      </c>
      <c r="C137" s="10">
        <f t="shared" si="10"/>
        <v>0</v>
      </c>
      <c r="D137" s="6">
        <v>44.3</v>
      </c>
      <c r="E137" s="6">
        <v>59.67</v>
      </c>
      <c r="F137" s="8">
        <f t="shared" si="11"/>
        <v>0</v>
      </c>
      <c r="G137" s="7">
        <f t="shared" si="12"/>
        <v>0</v>
      </c>
      <c r="H137" s="7">
        <f t="shared" si="13"/>
        <v>0</v>
      </c>
    </row>
    <row r="138" spans="1:8" x14ac:dyDescent="0.2">
      <c r="A138" s="9">
        <v>135</v>
      </c>
      <c r="B138" s="5" t="str">
        <f t="shared" si="9"/>
        <v>Día</v>
      </c>
      <c r="C138" s="10">
        <f t="shared" si="10"/>
        <v>0</v>
      </c>
      <c r="D138" s="6">
        <v>44.3</v>
      </c>
      <c r="E138" s="6">
        <v>59.67</v>
      </c>
      <c r="F138" s="8">
        <f t="shared" si="11"/>
        <v>0</v>
      </c>
      <c r="G138" s="7">
        <f t="shared" si="12"/>
        <v>0</v>
      </c>
      <c r="H138" s="7">
        <f t="shared" si="13"/>
        <v>0</v>
      </c>
    </row>
    <row r="139" spans="1:8" x14ac:dyDescent="0.2">
      <c r="A139" s="9">
        <v>136</v>
      </c>
      <c r="B139" s="5" t="str">
        <f t="shared" si="9"/>
        <v>Día</v>
      </c>
      <c r="C139" s="10">
        <f t="shared" si="10"/>
        <v>0</v>
      </c>
      <c r="D139" s="6">
        <v>44.3</v>
      </c>
      <c r="E139" s="6">
        <v>61.34</v>
      </c>
      <c r="F139" s="8">
        <f t="shared" si="11"/>
        <v>0</v>
      </c>
      <c r="G139" s="7">
        <f t="shared" si="12"/>
        <v>0</v>
      </c>
      <c r="H139" s="7">
        <f t="shared" si="13"/>
        <v>0</v>
      </c>
    </row>
    <row r="140" spans="1:8" x14ac:dyDescent="0.2">
      <c r="A140" s="9">
        <v>137</v>
      </c>
      <c r="B140" s="5" t="str">
        <f t="shared" si="9"/>
        <v>Día</v>
      </c>
      <c r="C140" s="10">
        <f t="shared" si="10"/>
        <v>0</v>
      </c>
      <c r="D140" s="6">
        <v>44.3</v>
      </c>
      <c r="E140" s="6">
        <v>71.900000000000006</v>
      </c>
      <c r="F140" s="8">
        <f t="shared" si="11"/>
        <v>0</v>
      </c>
      <c r="G140" s="7">
        <f t="shared" si="12"/>
        <v>0</v>
      </c>
      <c r="H140" s="7">
        <f t="shared" si="13"/>
        <v>0</v>
      </c>
    </row>
    <row r="141" spans="1:8" x14ac:dyDescent="0.2">
      <c r="A141" s="9">
        <v>138</v>
      </c>
      <c r="B141" s="5" t="str">
        <f t="shared" si="9"/>
        <v>Noche</v>
      </c>
      <c r="C141" s="10">
        <f t="shared" si="10"/>
        <v>5.7603686635944698</v>
      </c>
      <c r="D141" s="6">
        <v>44.3</v>
      </c>
      <c r="E141" s="6">
        <v>61.27</v>
      </c>
      <c r="F141" s="8">
        <f t="shared" si="11"/>
        <v>255.18433179723499</v>
      </c>
      <c r="G141" s="7">
        <f t="shared" si="12"/>
        <v>352.9377880184332</v>
      </c>
      <c r="H141" s="7">
        <f t="shared" si="13"/>
        <v>97.753456221198206</v>
      </c>
    </row>
    <row r="142" spans="1:8" x14ac:dyDescent="0.2">
      <c r="A142" s="9">
        <v>139</v>
      </c>
      <c r="B142" s="5" t="str">
        <f t="shared" si="9"/>
        <v>Noche</v>
      </c>
      <c r="C142" s="10">
        <f t="shared" si="10"/>
        <v>5.7603686635944698</v>
      </c>
      <c r="D142" s="6">
        <v>44.3</v>
      </c>
      <c r="E142" s="6">
        <v>127.18</v>
      </c>
      <c r="F142" s="8">
        <f t="shared" si="11"/>
        <v>255.18433179723499</v>
      </c>
      <c r="G142" s="7">
        <f t="shared" si="12"/>
        <v>732.60368663594465</v>
      </c>
      <c r="H142" s="7">
        <f t="shared" si="13"/>
        <v>477.41935483870964</v>
      </c>
    </row>
    <row r="143" spans="1:8" x14ac:dyDescent="0.2">
      <c r="A143" s="9">
        <v>140</v>
      </c>
      <c r="B143" s="5" t="str">
        <f t="shared" si="9"/>
        <v>Noche</v>
      </c>
      <c r="C143" s="10">
        <f t="shared" si="10"/>
        <v>5.7603686635944698</v>
      </c>
      <c r="D143" s="6">
        <v>44.3</v>
      </c>
      <c r="E143" s="6">
        <v>125.78</v>
      </c>
      <c r="F143" s="8">
        <f t="shared" si="11"/>
        <v>255.18433179723499</v>
      </c>
      <c r="G143" s="7">
        <f t="shared" si="12"/>
        <v>724.53917050691246</v>
      </c>
      <c r="H143" s="7">
        <f t="shared" si="13"/>
        <v>469.35483870967744</v>
      </c>
    </row>
    <row r="144" spans="1:8" x14ac:dyDescent="0.2">
      <c r="A144" s="9">
        <v>141</v>
      </c>
      <c r="B144" s="5" t="str">
        <f t="shared" si="9"/>
        <v>Noche</v>
      </c>
      <c r="C144" s="10">
        <f t="shared" si="10"/>
        <v>5.7603686635944698</v>
      </c>
      <c r="D144" s="6">
        <v>44.3</v>
      </c>
      <c r="E144" s="6">
        <v>122.57</v>
      </c>
      <c r="F144" s="8">
        <f t="shared" si="11"/>
        <v>255.18433179723499</v>
      </c>
      <c r="G144" s="7">
        <f t="shared" si="12"/>
        <v>706.04838709677415</v>
      </c>
      <c r="H144" s="7">
        <f t="shared" si="13"/>
        <v>450.86405529953913</v>
      </c>
    </row>
    <row r="145" spans="1:8" x14ac:dyDescent="0.2">
      <c r="A145" s="9">
        <v>142</v>
      </c>
      <c r="B145" s="5" t="str">
        <f t="shared" si="9"/>
        <v>Noche</v>
      </c>
      <c r="C145" s="10">
        <f t="shared" si="10"/>
        <v>5.7603686635944698</v>
      </c>
      <c r="D145" s="6">
        <v>44.3</v>
      </c>
      <c r="E145" s="6">
        <v>134.19999999999999</v>
      </c>
      <c r="F145" s="8">
        <f t="shared" si="11"/>
        <v>255.18433179723499</v>
      </c>
      <c r="G145" s="7">
        <f t="shared" si="12"/>
        <v>773.04147465437779</v>
      </c>
      <c r="H145" s="7">
        <f t="shared" si="13"/>
        <v>517.85714285714278</v>
      </c>
    </row>
    <row r="146" spans="1:8" x14ac:dyDescent="0.2">
      <c r="A146" s="9">
        <v>143</v>
      </c>
      <c r="B146" s="5" t="str">
        <f t="shared" si="9"/>
        <v>Noche</v>
      </c>
      <c r="C146" s="10">
        <f t="shared" si="10"/>
        <v>5.7603686635944698</v>
      </c>
      <c r="D146" s="6">
        <v>44.3</v>
      </c>
      <c r="E146" s="6">
        <v>138.16999999999999</v>
      </c>
      <c r="F146" s="8">
        <f t="shared" si="11"/>
        <v>255.18433179723499</v>
      </c>
      <c r="G146" s="7">
        <f t="shared" si="12"/>
        <v>795.91013824884783</v>
      </c>
      <c r="H146" s="7">
        <f t="shared" si="13"/>
        <v>540.72580645161281</v>
      </c>
    </row>
    <row r="147" spans="1:8" x14ac:dyDescent="0.2">
      <c r="A147" s="9">
        <v>144</v>
      </c>
      <c r="B147" s="5" t="str">
        <f t="shared" si="9"/>
        <v>Noche</v>
      </c>
      <c r="C147" s="10">
        <f t="shared" si="10"/>
        <v>5.7603686635944698</v>
      </c>
      <c r="D147" s="6">
        <v>44.3</v>
      </c>
      <c r="E147" s="6">
        <v>133.5</v>
      </c>
      <c r="F147" s="8">
        <f t="shared" si="11"/>
        <v>255.18433179723499</v>
      </c>
      <c r="G147" s="7">
        <f t="shared" si="12"/>
        <v>769.00921658986169</v>
      </c>
      <c r="H147" s="7">
        <f t="shared" si="13"/>
        <v>513.82488479262668</v>
      </c>
    </row>
    <row r="148" spans="1:8" x14ac:dyDescent="0.2">
      <c r="A148" s="9">
        <v>145</v>
      </c>
      <c r="B148" s="5" t="str">
        <f t="shared" si="9"/>
        <v>Noche</v>
      </c>
      <c r="C148" s="10">
        <f t="shared" si="10"/>
        <v>5.7603686635944698</v>
      </c>
      <c r="D148" s="6">
        <v>44.3</v>
      </c>
      <c r="E148" s="6">
        <v>98.68</v>
      </c>
      <c r="F148" s="8">
        <f t="shared" si="11"/>
        <v>255.18433179723499</v>
      </c>
      <c r="G148" s="7">
        <f t="shared" si="12"/>
        <v>568.43317972350235</v>
      </c>
      <c r="H148" s="7">
        <f t="shared" si="13"/>
        <v>313.24884792626733</v>
      </c>
    </row>
    <row r="149" spans="1:8" x14ac:dyDescent="0.2">
      <c r="A149" s="9">
        <v>146</v>
      </c>
      <c r="B149" s="5" t="str">
        <f t="shared" si="9"/>
        <v>Noche</v>
      </c>
      <c r="C149" s="10">
        <f t="shared" si="10"/>
        <v>5.7603686635944698</v>
      </c>
      <c r="D149" s="6">
        <v>44.3</v>
      </c>
      <c r="E149" s="6">
        <v>77.319999999999993</v>
      </c>
      <c r="F149" s="8">
        <f t="shared" si="11"/>
        <v>255.18433179723499</v>
      </c>
      <c r="G149" s="7">
        <f t="shared" si="12"/>
        <v>445.39170506912438</v>
      </c>
      <c r="H149" s="7">
        <f t="shared" si="13"/>
        <v>190.2073732718894</v>
      </c>
    </row>
    <row r="150" spans="1:8" x14ac:dyDescent="0.2">
      <c r="A150" s="9">
        <v>147</v>
      </c>
      <c r="B150" s="5" t="str">
        <f t="shared" si="9"/>
        <v>Noche</v>
      </c>
      <c r="C150" s="10">
        <f t="shared" si="10"/>
        <v>5.7603686635944698</v>
      </c>
      <c r="D150" s="6">
        <v>44.3</v>
      </c>
      <c r="E150" s="6">
        <v>76.84</v>
      </c>
      <c r="F150" s="8">
        <f t="shared" si="11"/>
        <v>255.18433179723499</v>
      </c>
      <c r="G150" s="7">
        <f t="shared" si="12"/>
        <v>442.62672811059906</v>
      </c>
      <c r="H150" s="7">
        <f t="shared" si="13"/>
        <v>187.44239631336407</v>
      </c>
    </row>
    <row r="151" spans="1:8" x14ac:dyDescent="0.2">
      <c r="A151" s="9">
        <v>148</v>
      </c>
      <c r="B151" s="5" t="str">
        <f t="shared" si="9"/>
        <v>Noche</v>
      </c>
      <c r="C151" s="10">
        <f t="shared" si="10"/>
        <v>5.7603686635944698</v>
      </c>
      <c r="D151" s="6">
        <v>44.3</v>
      </c>
      <c r="E151" s="6">
        <v>75.319999999999993</v>
      </c>
      <c r="F151" s="8">
        <f t="shared" si="11"/>
        <v>255.18433179723499</v>
      </c>
      <c r="G151" s="7">
        <f t="shared" si="12"/>
        <v>433.87096774193543</v>
      </c>
      <c r="H151" s="7">
        <f t="shared" si="13"/>
        <v>178.68663594470044</v>
      </c>
    </row>
    <row r="152" spans="1:8" x14ac:dyDescent="0.2">
      <c r="A152" s="9">
        <v>149</v>
      </c>
      <c r="B152" s="5" t="str">
        <f t="shared" si="9"/>
        <v>Noche</v>
      </c>
      <c r="C152" s="10">
        <f t="shared" si="10"/>
        <v>5.7603686635944698</v>
      </c>
      <c r="D152" s="6">
        <v>44.3</v>
      </c>
      <c r="E152" s="6">
        <v>64.5</v>
      </c>
      <c r="F152" s="8">
        <f t="shared" si="11"/>
        <v>255.18433179723499</v>
      </c>
      <c r="G152" s="7">
        <f t="shared" si="12"/>
        <v>371.5437788018433</v>
      </c>
      <c r="H152" s="7">
        <f t="shared" si="13"/>
        <v>116.35944700460831</v>
      </c>
    </row>
    <row r="153" spans="1:8" x14ac:dyDescent="0.2">
      <c r="A153" s="9">
        <v>150</v>
      </c>
      <c r="B153" s="5" t="str">
        <f t="shared" si="9"/>
        <v>Noche</v>
      </c>
      <c r="C153" s="10">
        <f t="shared" si="10"/>
        <v>5.7603686635944698</v>
      </c>
      <c r="D153" s="6">
        <v>44.3</v>
      </c>
      <c r="E153" s="6">
        <v>68.33</v>
      </c>
      <c r="F153" s="8">
        <f t="shared" si="11"/>
        <v>255.18433179723499</v>
      </c>
      <c r="G153" s="7">
        <f t="shared" si="12"/>
        <v>393.60599078341011</v>
      </c>
      <c r="H153" s="7">
        <f t="shared" si="13"/>
        <v>138.42165898617512</v>
      </c>
    </row>
    <row r="154" spans="1:8" x14ac:dyDescent="0.2">
      <c r="A154" s="9">
        <v>151</v>
      </c>
      <c r="B154" s="5" t="str">
        <f t="shared" si="9"/>
        <v>Noche</v>
      </c>
      <c r="C154" s="10">
        <f t="shared" si="10"/>
        <v>5.7603686635944698</v>
      </c>
      <c r="D154" s="6">
        <v>44.3</v>
      </c>
      <c r="E154" s="6">
        <v>79.45</v>
      </c>
      <c r="F154" s="8">
        <f t="shared" si="11"/>
        <v>255.18433179723499</v>
      </c>
      <c r="G154" s="7">
        <f t="shared" si="12"/>
        <v>457.66129032258061</v>
      </c>
      <c r="H154" s="7">
        <f t="shared" si="13"/>
        <v>202.47695852534562</v>
      </c>
    </row>
    <row r="155" spans="1:8" x14ac:dyDescent="0.2">
      <c r="A155" s="9">
        <v>152</v>
      </c>
      <c r="B155" s="5" t="str">
        <f t="shared" si="9"/>
        <v>Día</v>
      </c>
      <c r="C155" s="10">
        <f t="shared" si="10"/>
        <v>0</v>
      </c>
      <c r="D155" s="6">
        <v>44.3</v>
      </c>
      <c r="E155" s="6">
        <v>90.09</v>
      </c>
      <c r="F155" s="8">
        <f t="shared" si="11"/>
        <v>0</v>
      </c>
      <c r="G155" s="7">
        <f t="shared" si="12"/>
        <v>0</v>
      </c>
      <c r="H155" s="7">
        <f t="shared" si="13"/>
        <v>0</v>
      </c>
    </row>
    <row r="156" spans="1:8" x14ac:dyDescent="0.2">
      <c r="A156" s="9">
        <v>153</v>
      </c>
      <c r="B156" s="5" t="str">
        <f t="shared" si="9"/>
        <v>Día</v>
      </c>
      <c r="C156" s="10">
        <f t="shared" si="10"/>
        <v>0</v>
      </c>
      <c r="D156" s="6">
        <v>44.3</v>
      </c>
      <c r="E156" s="6">
        <v>83.69</v>
      </c>
      <c r="F156" s="8">
        <f t="shared" si="11"/>
        <v>0</v>
      </c>
      <c r="G156" s="7">
        <f t="shared" si="12"/>
        <v>0</v>
      </c>
      <c r="H156" s="7">
        <f t="shared" si="13"/>
        <v>0</v>
      </c>
    </row>
    <row r="157" spans="1:8" x14ac:dyDescent="0.2">
      <c r="A157" s="9">
        <v>154</v>
      </c>
      <c r="B157" s="5" t="str">
        <f t="shared" ref="B157:B220" si="14">+B133</f>
        <v>Día</v>
      </c>
      <c r="C157" s="10">
        <f t="shared" si="10"/>
        <v>0</v>
      </c>
      <c r="D157" s="6">
        <v>44.3</v>
      </c>
      <c r="E157" s="6">
        <v>67.819999999999993</v>
      </c>
      <c r="F157" s="8">
        <f t="shared" si="11"/>
        <v>0</v>
      </c>
      <c r="G157" s="7">
        <f t="shared" si="12"/>
        <v>0</v>
      </c>
      <c r="H157" s="7">
        <f t="shared" si="13"/>
        <v>0</v>
      </c>
    </row>
    <row r="158" spans="1:8" x14ac:dyDescent="0.2">
      <c r="A158" s="9">
        <v>155</v>
      </c>
      <c r="B158" s="5" t="str">
        <f t="shared" si="14"/>
        <v>Día</v>
      </c>
      <c r="C158" s="10">
        <f t="shared" si="10"/>
        <v>0</v>
      </c>
      <c r="D158" s="6">
        <v>44.3</v>
      </c>
      <c r="E158" s="6">
        <v>64.84</v>
      </c>
      <c r="F158" s="8">
        <f t="shared" si="11"/>
        <v>0</v>
      </c>
      <c r="G158" s="7">
        <f t="shared" si="12"/>
        <v>0</v>
      </c>
      <c r="H158" s="7">
        <f t="shared" si="13"/>
        <v>0</v>
      </c>
    </row>
    <row r="159" spans="1:8" x14ac:dyDescent="0.2">
      <c r="A159" s="9">
        <v>156</v>
      </c>
      <c r="B159" s="5" t="str">
        <f t="shared" si="14"/>
        <v>Día</v>
      </c>
      <c r="C159" s="10">
        <f t="shared" si="10"/>
        <v>0</v>
      </c>
      <c r="D159" s="6">
        <v>44.3</v>
      </c>
      <c r="E159" s="6">
        <v>64.84</v>
      </c>
      <c r="F159" s="8">
        <f t="shared" si="11"/>
        <v>0</v>
      </c>
      <c r="G159" s="7">
        <f t="shared" si="12"/>
        <v>0</v>
      </c>
      <c r="H159" s="7">
        <f t="shared" si="13"/>
        <v>0</v>
      </c>
    </row>
    <row r="160" spans="1:8" x14ac:dyDescent="0.2">
      <c r="A160" s="9">
        <v>157</v>
      </c>
      <c r="B160" s="5" t="str">
        <f t="shared" si="14"/>
        <v>Día</v>
      </c>
      <c r="C160" s="10">
        <f t="shared" si="10"/>
        <v>0</v>
      </c>
      <c r="D160" s="6">
        <v>44.3</v>
      </c>
      <c r="E160" s="6">
        <v>64.84</v>
      </c>
      <c r="F160" s="8">
        <f t="shared" si="11"/>
        <v>0</v>
      </c>
      <c r="G160" s="7">
        <f t="shared" si="12"/>
        <v>0</v>
      </c>
      <c r="H160" s="7">
        <f t="shared" si="13"/>
        <v>0</v>
      </c>
    </row>
    <row r="161" spans="1:8" x14ac:dyDescent="0.2">
      <c r="A161" s="9">
        <v>158</v>
      </c>
      <c r="B161" s="5" t="str">
        <f t="shared" si="14"/>
        <v>Día</v>
      </c>
      <c r="C161" s="10">
        <f t="shared" si="10"/>
        <v>0</v>
      </c>
      <c r="D161" s="6">
        <v>44.3</v>
      </c>
      <c r="E161" s="6">
        <v>64.84</v>
      </c>
      <c r="F161" s="8">
        <f t="shared" si="11"/>
        <v>0</v>
      </c>
      <c r="G161" s="7">
        <f t="shared" si="12"/>
        <v>0</v>
      </c>
      <c r="H161" s="7">
        <f t="shared" si="13"/>
        <v>0</v>
      </c>
    </row>
    <row r="162" spans="1:8" x14ac:dyDescent="0.2">
      <c r="A162" s="9">
        <v>159</v>
      </c>
      <c r="B162" s="5" t="str">
        <f t="shared" si="14"/>
        <v>Día</v>
      </c>
      <c r="C162" s="10">
        <f t="shared" si="10"/>
        <v>0</v>
      </c>
      <c r="D162" s="6">
        <v>44.3</v>
      </c>
      <c r="E162" s="6">
        <v>61.17</v>
      </c>
      <c r="F162" s="8">
        <f t="shared" si="11"/>
        <v>0</v>
      </c>
      <c r="G162" s="7">
        <f t="shared" si="12"/>
        <v>0</v>
      </c>
      <c r="H162" s="7">
        <f t="shared" si="13"/>
        <v>0</v>
      </c>
    </row>
    <row r="163" spans="1:8" x14ac:dyDescent="0.2">
      <c r="A163" s="9">
        <v>160</v>
      </c>
      <c r="B163" s="5" t="str">
        <f t="shared" si="14"/>
        <v>Día</v>
      </c>
      <c r="C163" s="10">
        <f t="shared" si="10"/>
        <v>0</v>
      </c>
      <c r="D163" s="6">
        <v>44.3</v>
      </c>
      <c r="E163" s="6">
        <v>59.33</v>
      </c>
      <c r="F163" s="8">
        <f t="shared" si="11"/>
        <v>0</v>
      </c>
      <c r="G163" s="7">
        <f t="shared" si="12"/>
        <v>0</v>
      </c>
      <c r="H163" s="7">
        <f t="shared" si="13"/>
        <v>0</v>
      </c>
    </row>
    <row r="164" spans="1:8" x14ac:dyDescent="0.2">
      <c r="A164" s="9">
        <v>161</v>
      </c>
      <c r="B164" s="5" t="str">
        <f t="shared" si="14"/>
        <v>Día</v>
      </c>
      <c r="C164" s="10">
        <f t="shared" si="10"/>
        <v>0</v>
      </c>
      <c r="D164" s="6">
        <v>44.3</v>
      </c>
      <c r="E164" s="6">
        <v>85.5</v>
      </c>
      <c r="F164" s="8">
        <f t="shared" si="11"/>
        <v>0</v>
      </c>
      <c r="G164" s="7">
        <f t="shared" si="12"/>
        <v>0</v>
      </c>
      <c r="H164" s="7">
        <f t="shared" si="13"/>
        <v>0</v>
      </c>
    </row>
    <row r="165" spans="1:8" x14ac:dyDescent="0.2">
      <c r="A165" s="9">
        <v>162</v>
      </c>
      <c r="B165" s="5" t="str">
        <f t="shared" si="14"/>
        <v>Noche</v>
      </c>
      <c r="C165" s="10">
        <f t="shared" si="10"/>
        <v>5.7603686635944698</v>
      </c>
      <c r="D165" s="6">
        <v>44.3</v>
      </c>
      <c r="E165" s="6">
        <v>124.92</v>
      </c>
      <c r="F165" s="8">
        <f t="shared" si="11"/>
        <v>255.18433179723499</v>
      </c>
      <c r="G165" s="7">
        <f t="shared" si="12"/>
        <v>719.58525345622115</v>
      </c>
      <c r="H165" s="7">
        <f t="shared" si="13"/>
        <v>464.40092165898614</v>
      </c>
    </row>
    <row r="166" spans="1:8" x14ac:dyDescent="0.2">
      <c r="A166" s="9">
        <v>163</v>
      </c>
      <c r="B166" s="5" t="str">
        <f t="shared" si="14"/>
        <v>Noche</v>
      </c>
      <c r="C166" s="10">
        <f t="shared" si="10"/>
        <v>5.7603686635944698</v>
      </c>
      <c r="D166" s="6">
        <v>44.3</v>
      </c>
      <c r="E166" s="6">
        <v>102.18</v>
      </c>
      <c r="F166" s="8">
        <f t="shared" si="11"/>
        <v>255.18433179723499</v>
      </c>
      <c r="G166" s="7">
        <f t="shared" si="12"/>
        <v>588.59447004608296</v>
      </c>
      <c r="H166" s="7">
        <f t="shared" si="13"/>
        <v>333.41013824884794</v>
      </c>
    </row>
    <row r="167" spans="1:8" x14ac:dyDescent="0.2">
      <c r="A167" s="9">
        <v>164</v>
      </c>
      <c r="B167" s="5" t="str">
        <f t="shared" si="14"/>
        <v>Noche</v>
      </c>
      <c r="C167" s="10">
        <f t="shared" si="10"/>
        <v>5.7603686635944698</v>
      </c>
      <c r="D167" s="6">
        <v>44.3</v>
      </c>
      <c r="E167" s="6">
        <v>100.75</v>
      </c>
      <c r="F167" s="8">
        <f t="shared" si="11"/>
        <v>255.18433179723499</v>
      </c>
      <c r="G167" s="7">
        <f t="shared" si="12"/>
        <v>580.35714285714278</v>
      </c>
      <c r="H167" s="7">
        <f t="shared" si="13"/>
        <v>325.17281105990776</v>
      </c>
    </row>
    <row r="168" spans="1:8" x14ac:dyDescent="0.2">
      <c r="A168" s="9">
        <v>165</v>
      </c>
      <c r="B168" s="5" t="str">
        <f t="shared" si="14"/>
        <v>Noche</v>
      </c>
      <c r="C168" s="10">
        <f t="shared" si="10"/>
        <v>5.7603686635944698</v>
      </c>
      <c r="D168" s="6">
        <v>44.3</v>
      </c>
      <c r="E168" s="6">
        <v>93.96</v>
      </c>
      <c r="F168" s="8">
        <f t="shared" si="11"/>
        <v>255.18433179723499</v>
      </c>
      <c r="G168" s="7">
        <f t="shared" si="12"/>
        <v>541.24423963133631</v>
      </c>
      <c r="H168" s="7">
        <f t="shared" si="13"/>
        <v>286.0599078341013</v>
      </c>
    </row>
    <row r="169" spans="1:8" x14ac:dyDescent="0.2">
      <c r="A169" s="9">
        <v>166</v>
      </c>
      <c r="B169" s="5" t="str">
        <f t="shared" si="14"/>
        <v>Noche</v>
      </c>
      <c r="C169" s="10">
        <f t="shared" si="10"/>
        <v>5.7603686635944698</v>
      </c>
      <c r="D169" s="6">
        <v>44.3</v>
      </c>
      <c r="E169" s="6">
        <v>126.09</v>
      </c>
      <c r="F169" s="8">
        <f t="shared" si="11"/>
        <v>255.18433179723499</v>
      </c>
      <c r="G169" s="7">
        <f t="shared" si="12"/>
        <v>726.32488479262668</v>
      </c>
      <c r="H169" s="7">
        <f t="shared" si="13"/>
        <v>471.14055299539166</v>
      </c>
    </row>
    <row r="170" spans="1:8" x14ac:dyDescent="0.2">
      <c r="A170" s="9">
        <v>167</v>
      </c>
      <c r="B170" s="5" t="str">
        <f t="shared" si="14"/>
        <v>Noche</v>
      </c>
      <c r="C170" s="10">
        <f t="shared" si="10"/>
        <v>5.7603686635944698</v>
      </c>
      <c r="D170" s="6">
        <v>44.3</v>
      </c>
      <c r="E170" s="6">
        <v>116.41</v>
      </c>
      <c r="F170" s="8">
        <f t="shared" si="11"/>
        <v>255.18433179723499</v>
      </c>
      <c r="G170" s="7">
        <f t="shared" si="12"/>
        <v>670.5645161290322</v>
      </c>
      <c r="H170" s="7">
        <f t="shared" si="13"/>
        <v>415.38018433179718</v>
      </c>
    </row>
    <row r="171" spans="1:8" x14ac:dyDescent="0.2">
      <c r="A171" s="9">
        <v>168</v>
      </c>
      <c r="B171" s="5" t="str">
        <f t="shared" si="14"/>
        <v>Noche</v>
      </c>
      <c r="C171" s="10">
        <f t="shared" si="10"/>
        <v>5.7603686635944698</v>
      </c>
      <c r="D171" s="6">
        <v>44.3</v>
      </c>
      <c r="E171" s="6">
        <v>116.41</v>
      </c>
      <c r="F171" s="8">
        <f t="shared" si="11"/>
        <v>255.18433179723499</v>
      </c>
      <c r="G171" s="7">
        <f t="shared" si="12"/>
        <v>670.5645161290322</v>
      </c>
      <c r="H171" s="7">
        <f t="shared" si="13"/>
        <v>415.38018433179718</v>
      </c>
    </row>
    <row r="172" spans="1:8" x14ac:dyDescent="0.2">
      <c r="A172" s="9">
        <v>169</v>
      </c>
      <c r="B172" s="5" t="str">
        <f t="shared" si="14"/>
        <v>Noche</v>
      </c>
      <c r="C172" s="10">
        <f t="shared" si="10"/>
        <v>5.7603686635944698</v>
      </c>
      <c r="D172" s="6">
        <v>44.3</v>
      </c>
      <c r="E172" s="6">
        <v>116.29</v>
      </c>
      <c r="F172" s="8">
        <f t="shared" si="11"/>
        <v>255.18433179723499</v>
      </c>
      <c r="G172" s="7">
        <f t="shared" si="12"/>
        <v>669.87327188940094</v>
      </c>
      <c r="H172" s="7">
        <f t="shared" si="13"/>
        <v>414.68894009216592</v>
      </c>
    </row>
    <row r="173" spans="1:8" x14ac:dyDescent="0.2">
      <c r="A173" s="9">
        <v>170</v>
      </c>
      <c r="B173" s="5" t="str">
        <f t="shared" si="14"/>
        <v>Noche</v>
      </c>
      <c r="C173" s="10">
        <f t="shared" si="10"/>
        <v>5.7603686635944698</v>
      </c>
      <c r="D173" s="6">
        <v>44.3</v>
      </c>
      <c r="E173" s="6">
        <v>91.24</v>
      </c>
      <c r="F173" s="8">
        <f t="shared" si="11"/>
        <v>255.18433179723499</v>
      </c>
      <c r="G173" s="7">
        <f t="shared" si="12"/>
        <v>525.57603686635935</v>
      </c>
      <c r="H173" s="7">
        <f t="shared" si="13"/>
        <v>270.39170506912433</v>
      </c>
    </row>
    <row r="174" spans="1:8" x14ac:dyDescent="0.2">
      <c r="A174" s="9">
        <v>171</v>
      </c>
      <c r="B174" s="5" t="str">
        <f t="shared" si="14"/>
        <v>Noche</v>
      </c>
      <c r="C174" s="10">
        <f t="shared" si="10"/>
        <v>5.7603686635944698</v>
      </c>
      <c r="D174" s="6">
        <v>44.3</v>
      </c>
      <c r="E174" s="6">
        <v>79.260000000000005</v>
      </c>
      <c r="F174" s="8">
        <f t="shared" si="11"/>
        <v>255.18433179723499</v>
      </c>
      <c r="G174" s="7">
        <f t="shared" si="12"/>
        <v>456.56682027649771</v>
      </c>
      <c r="H174" s="7">
        <f t="shared" si="13"/>
        <v>201.38248847926272</v>
      </c>
    </row>
    <row r="175" spans="1:8" x14ac:dyDescent="0.2">
      <c r="A175" s="9">
        <v>172</v>
      </c>
      <c r="B175" s="5" t="str">
        <f t="shared" si="14"/>
        <v>Noche</v>
      </c>
      <c r="C175" s="10">
        <f t="shared" si="10"/>
        <v>5.7603686635944698</v>
      </c>
      <c r="D175" s="6">
        <v>44.3</v>
      </c>
      <c r="E175" s="6">
        <v>68.680000000000007</v>
      </c>
      <c r="F175" s="8">
        <f t="shared" si="11"/>
        <v>255.18433179723499</v>
      </c>
      <c r="G175" s="7">
        <f t="shared" si="12"/>
        <v>395.62211981566821</v>
      </c>
      <c r="H175" s="7">
        <f t="shared" si="13"/>
        <v>140.43778801843322</v>
      </c>
    </row>
    <row r="176" spans="1:8" x14ac:dyDescent="0.2">
      <c r="A176" s="9">
        <v>173</v>
      </c>
      <c r="B176" s="5" t="str">
        <f t="shared" si="14"/>
        <v>Noche</v>
      </c>
      <c r="C176" s="10">
        <f t="shared" si="10"/>
        <v>5.7603686635944698</v>
      </c>
      <c r="D176" s="6">
        <v>44.3</v>
      </c>
      <c r="E176" s="6">
        <v>64.45</v>
      </c>
      <c r="F176" s="8">
        <f t="shared" si="11"/>
        <v>255.18433179723499</v>
      </c>
      <c r="G176" s="7">
        <f t="shared" si="12"/>
        <v>371.25576036866357</v>
      </c>
      <c r="H176" s="7">
        <f t="shared" si="13"/>
        <v>116.07142857142858</v>
      </c>
    </row>
    <row r="177" spans="1:8" x14ac:dyDescent="0.2">
      <c r="A177" s="9">
        <v>174</v>
      </c>
      <c r="B177" s="5" t="str">
        <f t="shared" si="14"/>
        <v>Noche</v>
      </c>
      <c r="C177" s="10">
        <f t="shared" si="10"/>
        <v>5.7603686635944698</v>
      </c>
      <c r="D177" s="6">
        <v>44.3</v>
      </c>
      <c r="E177" s="6">
        <v>66.56</v>
      </c>
      <c r="F177" s="8">
        <f t="shared" si="11"/>
        <v>255.18433179723499</v>
      </c>
      <c r="G177" s="7">
        <f t="shared" si="12"/>
        <v>383.41013824884794</v>
      </c>
      <c r="H177" s="7">
        <f t="shared" si="13"/>
        <v>128.22580645161295</v>
      </c>
    </row>
    <row r="178" spans="1:8" x14ac:dyDescent="0.2">
      <c r="A178" s="9">
        <v>175</v>
      </c>
      <c r="B178" s="5" t="str">
        <f t="shared" si="14"/>
        <v>Noche</v>
      </c>
      <c r="C178" s="10">
        <f t="shared" si="10"/>
        <v>5.7603686635944698</v>
      </c>
      <c r="D178" s="6">
        <v>44.3</v>
      </c>
      <c r="E178" s="6">
        <v>76.930000000000007</v>
      </c>
      <c r="F178" s="8">
        <f t="shared" si="11"/>
        <v>255.18433179723499</v>
      </c>
      <c r="G178" s="7">
        <f t="shared" si="12"/>
        <v>443.14516129032262</v>
      </c>
      <c r="H178" s="7">
        <f t="shared" si="13"/>
        <v>187.96082949308763</v>
      </c>
    </row>
    <row r="179" spans="1:8" x14ac:dyDescent="0.2">
      <c r="A179" s="9">
        <v>176</v>
      </c>
      <c r="B179" s="5" t="str">
        <f t="shared" si="14"/>
        <v>Día</v>
      </c>
      <c r="C179" s="10">
        <f t="shared" si="10"/>
        <v>0</v>
      </c>
      <c r="D179" s="6">
        <v>44.3</v>
      </c>
      <c r="E179" s="6">
        <v>140.46</v>
      </c>
      <c r="F179" s="8">
        <f t="shared" si="11"/>
        <v>0</v>
      </c>
      <c r="G179" s="7">
        <f t="shared" si="12"/>
        <v>0</v>
      </c>
      <c r="H179" s="7">
        <f t="shared" si="13"/>
        <v>0</v>
      </c>
    </row>
    <row r="180" spans="1:8" x14ac:dyDescent="0.2">
      <c r="A180" s="9">
        <v>177</v>
      </c>
      <c r="B180" s="5" t="str">
        <f t="shared" si="14"/>
        <v>Día</v>
      </c>
      <c r="C180" s="10">
        <f t="shared" si="10"/>
        <v>0</v>
      </c>
      <c r="D180" s="6">
        <v>44.3</v>
      </c>
      <c r="E180" s="6">
        <v>110.94</v>
      </c>
      <c r="F180" s="8">
        <f t="shared" si="11"/>
        <v>0</v>
      </c>
      <c r="G180" s="7">
        <f t="shared" si="12"/>
        <v>0</v>
      </c>
      <c r="H180" s="7">
        <f t="shared" si="13"/>
        <v>0</v>
      </c>
    </row>
    <row r="181" spans="1:8" x14ac:dyDescent="0.2">
      <c r="A181" s="9">
        <v>178</v>
      </c>
      <c r="B181" s="5" t="str">
        <f t="shared" si="14"/>
        <v>Día</v>
      </c>
      <c r="C181" s="10">
        <f t="shared" si="10"/>
        <v>0</v>
      </c>
      <c r="D181" s="6">
        <v>44.3</v>
      </c>
      <c r="E181" s="6">
        <v>70.81</v>
      </c>
      <c r="F181" s="8">
        <f t="shared" si="11"/>
        <v>0</v>
      </c>
      <c r="G181" s="7">
        <f t="shared" si="12"/>
        <v>0</v>
      </c>
      <c r="H181" s="7">
        <f t="shared" si="13"/>
        <v>0</v>
      </c>
    </row>
    <row r="182" spans="1:8" x14ac:dyDescent="0.2">
      <c r="A182" s="9">
        <v>179</v>
      </c>
      <c r="B182" s="5" t="str">
        <f t="shared" si="14"/>
        <v>Día</v>
      </c>
      <c r="C182" s="10">
        <f t="shared" si="10"/>
        <v>0</v>
      </c>
      <c r="D182" s="6">
        <v>44.3</v>
      </c>
      <c r="E182" s="6">
        <v>91.86</v>
      </c>
      <c r="F182" s="8">
        <f t="shared" si="11"/>
        <v>0</v>
      </c>
      <c r="G182" s="7">
        <f t="shared" si="12"/>
        <v>0</v>
      </c>
      <c r="H182" s="7">
        <f t="shared" si="13"/>
        <v>0</v>
      </c>
    </row>
    <row r="183" spans="1:8" x14ac:dyDescent="0.2">
      <c r="A183" s="9">
        <v>180</v>
      </c>
      <c r="B183" s="5" t="str">
        <f t="shared" si="14"/>
        <v>Día</v>
      </c>
      <c r="C183" s="10">
        <f t="shared" si="10"/>
        <v>0</v>
      </c>
      <c r="D183" s="6">
        <v>44.3</v>
      </c>
      <c r="E183" s="6">
        <v>86.79</v>
      </c>
      <c r="F183" s="8">
        <f t="shared" si="11"/>
        <v>0</v>
      </c>
      <c r="G183" s="7">
        <f t="shared" si="12"/>
        <v>0</v>
      </c>
      <c r="H183" s="7">
        <f t="shared" si="13"/>
        <v>0</v>
      </c>
    </row>
    <row r="184" spans="1:8" x14ac:dyDescent="0.2">
      <c r="A184" s="9">
        <v>181</v>
      </c>
      <c r="B184" s="5" t="str">
        <f t="shared" si="14"/>
        <v>Día</v>
      </c>
      <c r="C184" s="10">
        <f t="shared" si="10"/>
        <v>0</v>
      </c>
      <c r="D184" s="6">
        <v>44.3</v>
      </c>
      <c r="E184" s="6">
        <v>73.52</v>
      </c>
      <c r="F184" s="8">
        <f t="shared" si="11"/>
        <v>0</v>
      </c>
      <c r="G184" s="7">
        <f t="shared" si="12"/>
        <v>0</v>
      </c>
      <c r="H184" s="7">
        <f t="shared" si="13"/>
        <v>0</v>
      </c>
    </row>
    <row r="185" spans="1:8" x14ac:dyDescent="0.2">
      <c r="A185" s="9">
        <v>182</v>
      </c>
      <c r="B185" s="5" t="str">
        <f t="shared" si="14"/>
        <v>Día</v>
      </c>
      <c r="C185" s="10">
        <f t="shared" si="10"/>
        <v>0</v>
      </c>
      <c r="D185" s="6">
        <v>44.3</v>
      </c>
      <c r="E185" s="6">
        <v>78.23</v>
      </c>
      <c r="F185" s="8">
        <f t="shared" si="11"/>
        <v>0</v>
      </c>
      <c r="G185" s="7">
        <f t="shared" si="12"/>
        <v>0</v>
      </c>
      <c r="H185" s="7">
        <f t="shared" si="13"/>
        <v>0</v>
      </c>
    </row>
    <row r="186" spans="1:8" x14ac:dyDescent="0.2">
      <c r="A186" s="9">
        <v>183</v>
      </c>
      <c r="B186" s="5" t="str">
        <f t="shared" si="14"/>
        <v>Día</v>
      </c>
      <c r="C186" s="10">
        <f t="shared" si="10"/>
        <v>0</v>
      </c>
      <c r="D186" s="6">
        <v>44.3</v>
      </c>
      <c r="E186" s="6">
        <v>56.12</v>
      </c>
      <c r="F186" s="8">
        <f t="shared" si="11"/>
        <v>0</v>
      </c>
      <c r="G186" s="7">
        <f t="shared" si="12"/>
        <v>0</v>
      </c>
      <c r="H186" s="7">
        <f t="shared" si="13"/>
        <v>0</v>
      </c>
    </row>
    <row r="187" spans="1:8" x14ac:dyDescent="0.2">
      <c r="A187" s="9">
        <v>184</v>
      </c>
      <c r="B187" s="5" t="str">
        <f t="shared" si="14"/>
        <v>Día</v>
      </c>
      <c r="C187" s="10">
        <f t="shared" si="10"/>
        <v>0</v>
      </c>
      <c r="D187" s="6">
        <v>44.3</v>
      </c>
      <c r="E187" s="6">
        <v>48.61</v>
      </c>
      <c r="F187" s="8">
        <f t="shared" si="11"/>
        <v>0</v>
      </c>
      <c r="G187" s="7">
        <f t="shared" si="12"/>
        <v>0</v>
      </c>
      <c r="H187" s="7">
        <f t="shared" si="13"/>
        <v>0</v>
      </c>
    </row>
    <row r="188" spans="1:8" x14ac:dyDescent="0.2">
      <c r="A188" s="9">
        <v>185</v>
      </c>
      <c r="B188" s="5" t="str">
        <f t="shared" si="14"/>
        <v>Día</v>
      </c>
      <c r="C188" s="10">
        <f t="shared" si="10"/>
        <v>0</v>
      </c>
      <c r="D188" s="6">
        <v>44.3</v>
      </c>
      <c r="E188" s="6">
        <v>63.55</v>
      </c>
      <c r="F188" s="8">
        <f t="shared" si="11"/>
        <v>0</v>
      </c>
      <c r="G188" s="7">
        <f t="shared" si="12"/>
        <v>0</v>
      </c>
      <c r="H188" s="7">
        <f t="shared" si="13"/>
        <v>0</v>
      </c>
    </row>
    <row r="189" spans="1:8" x14ac:dyDescent="0.2">
      <c r="A189" s="9">
        <v>186</v>
      </c>
      <c r="B189" s="5" t="str">
        <f t="shared" si="14"/>
        <v>Noche</v>
      </c>
      <c r="C189" s="10">
        <f t="shared" si="10"/>
        <v>5.7603686635944698</v>
      </c>
      <c r="D189" s="6">
        <v>44.3</v>
      </c>
      <c r="E189" s="6">
        <v>124.98</v>
      </c>
      <c r="F189" s="8">
        <f t="shared" si="11"/>
        <v>255.18433179723499</v>
      </c>
      <c r="G189" s="7">
        <f t="shared" si="12"/>
        <v>719.9308755760369</v>
      </c>
      <c r="H189" s="7">
        <f t="shared" si="13"/>
        <v>464.74654377880188</v>
      </c>
    </row>
    <row r="190" spans="1:8" x14ac:dyDescent="0.2">
      <c r="A190" s="9">
        <v>187</v>
      </c>
      <c r="B190" s="5" t="str">
        <f t="shared" si="14"/>
        <v>Noche</v>
      </c>
      <c r="C190" s="10">
        <f t="shared" si="10"/>
        <v>5.7603686635944698</v>
      </c>
      <c r="D190" s="6">
        <v>44.3</v>
      </c>
      <c r="E190" s="6">
        <v>144.08000000000001</v>
      </c>
      <c r="F190" s="8">
        <f t="shared" si="11"/>
        <v>255.18433179723499</v>
      </c>
      <c r="G190" s="7">
        <f t="shared" si="12"/>
        <v>829.9539170506913</v>
      </c>
      <c r="H190" s="7">
        <f t="shared" si="13"/>
        <v>574.76958525345628</v>
      </c>
    </row>
    <row r="191" spans="1:8" x14ac:dyDescent="0.2">
      <c r="A191" s="9">
        <v>188</v>
      </c>
      <c r="B191" s="5" t="str">
        <f t="shared" si="14"/>
        <v>Noche</v>
      </c>
      <c r="C191" s="10">
        <f t="shared" si="10"/>
        <v>5.7603686635944698</v>
      </c>
      <c r="D191" s="6">
        <v>44.3</v>
      </c>
      <c r="E191" s="6">
        <v>144.08000000000001</v>
      </c>
      <c r="F191" s="8">
        <f t="shared" si="11"/>
        <v>255.18433179723499</v>
      </c>
      <c r="G191" s="7">
        <f t="shared" si="12"/>
        <v>829.9539170506913</v>
      </c>
      <c r="H191" s="7">
        <f t="shared" si="13"/>
        <v>574.76958525345628</v>
      </c>
    </row>
    <row r="192" spans="1:8" x14ac:dyDescent="0.2">
      <c r="A192" s="9">
        <v>189</v>
      </c>
      <c r="B192" s="5" t="str">
        <f t="shared" si="14"/>
        <v>Noche</v>
      </c>
      <c r="C192" s="10">
        <f t="shared" si="10"/>
        <v>5.7603686635944698</v>
      </c>
      <c r="D192" s="6">
        <v>44.3</v>
      </c>
      <c r="E192" s="6">
        <v>144.08000000000001</v>
      </c>
      <c r="F192" s="8">
        <f t="shared" si="11"/>
        <v>255.18433179723499</v>
      </c>
      <c r="G192" s="7">
        <f t="shared" si="12"/>
        <v>829.9539170506913</v>
      </c>
      <c r="H192" s="7">
        <f t="shared" si="13"/>
        <v>574.76958525345628</v>
      </c>
    </row>
    <row r="193" spans="1:8" x14ac:dyDescent="0.2">
      <c r="A193" s="9">
        <v>190</v>
      </c>
      <c r="B193" s="5" t="str">
        <f t="shared" si="14"/>
        <v>Noche</v>
      </c>
      <c r="C193" s="10">
        <f t="shared" si="10"/>
        <v>5.7603686635944698</v>
      </c>
      <c r="D193" s="6">
        <v>44.3</v>
      </c>
      <c r="E193" s="6">
        <v>144.08000000000001</v>
      </c>
      <c r="F193" s="8">
        <f t="shared" si="11"/>
        <v>255.18433179723499</v>
      </c>
      <c r="G193" s="7">
        <f t="shared" si="12"/>
        <v>829.9539170506913</v>
      </c>
      <c r="H193" s="7">
        <f t="shared" si="13"/>
        <v>574.76958525345628</v>
      </c>
    </row>
    <row r="194" spans="1:8" x14ac:dyDescent="0.2">
      <c r="A194" s="9">
        <v>191</v>
      </c>
      <c r="B194" s="5" t="str">
        <f t="shared" si="14"/>
        <v>Noche</v>
      </c>
      <c r="C194" s="10">
        <f t="shared" si="10"/>
        <v>5.7603686635944698</v>
      </c>
      <c r="D194" s="6">
        <v>44.3</v>
      </c>
      <c r="E194" s="6">
        <v>144.08000000000001</v>
      </c>
      <c r="F194" s="8">
        <f t="shared" si="11"/>
        <v>255.18433179723499</v>
      </c>
      <c r="G194" s="7">
        <f t="shared" si="12"/>
        <v>829.9539170506913</v>
      </c>
      <c r="H194" s="7">
        <f t="shared" si="13"/>
        <v>574.76958525345628</v>
      </c>
    </row>
    <row r="195" spans="1:8" x14ac:dyDescent="0.2">
      <c r="A195" s="9">
        <v>192</v>
      </c>
      <c r="B195" s="5" t="str">
        <f t="shared" si="14"/>
        <v>Noche</v>
      </c>
      <c r="C195" s="10">
        <f t="shared" si="10"/>
        <v>5.7603686635944698</v>
      </c>
      <c r="D195" s="6">
        <v>44.3</v>
      </c>
      <c r="E195" s="6">
        <v>143.15</v>
      </c>
      <c r="F195" s="8">
        <f t="shared" si="11"/>
        <v>255.18433179723499</v>
      </c>
      <c r="G195" s="7">
        <f t="shared" si="12"/>
        <v>824.59677419354841</v>
      </c>
      <c r="H195" s="7">
        <f t="shared" si="13"/>
        <v>569.41244239631339</v>
      </c>
    </row>
    <row r="196" spans="1:8" x14ac:dyDescent="0.2">
      <c r="A196" s="9">
        <v>193</v>
      </c>
      <c r="B196" s="5" t="str">
        <f t="shared" si="14"/>
        <v>Noche</v>
      </c>
      <c r="C196" s="10">
        <f t="shared" si="10"/>
        <v>5.7603686635944698</v>
      </c>
      <c r="D196" s="6">
        <v>44.3</v>
      </c>
      <c r="E196" s="6">
        <v>109.98</v>
      </c>
      <c r="F196" s="8">
        <f t="shared" si="11"/>
        <v>255.18433179723499</v>
      </c>
      <c r="G196" s="7">
        <f t="shared" si="12"/>
        <v>633.52534562211986</v>
      </c>
      <c r="H196" s="7">
        <f t="shared" si="13"/>
        <v>378.34101382488484</v>
      </c>
    </row>
    <row r="197" spans="1:8" x14ac:dyDescent="0.2">
      <c r="A197" s="9">
        <v>194</v>
      </c>
      <c r="B197" s="5" t="str">
        <f t="shared" si="14"/>
        <v>Noche</v>
      </c>
      <c r="C197" s="10">
        <f t="shared" ref="C197:C260" si="15">IF(B197="Noche",IF(E197&lt;D197,5.76036866359447*0,5.76036866359447),0)</f>
        <v>5.7603686635944698</v>
      </c>
      <c r="D197" s="6">
        <v>44.3</v>
      </c>
      <c r="E197" s="6">
        <v>77.72</v>
      </c>
      <c r="F197" s="8">
        <f t="shared" ref="F197:F260" si="16">+C197*D197</f>
        <v>255.18433179723499</v>
      </c>
      <c r="G197" s="7">
        <f t="shared" ref="G197:G260" si="17">+C197*E197</f>
        <v>447.69585253456216</v>
      </c>
      <c r="H197" s="7">
        <f t="shared" ref="H197:H260" si="18">+G197-F197</f>
        <v>192.51152073732717</v>
      </c>
    </row>
    <row r="198" spans="1:8" x14ac:dyDescent="0.2">
      <c r="A198" s="9">
        <v>195</v>
      </c>
      <c r="B198" s="5" t="str">
        <f t="shared" si="14"/>
        <v>Noche</v>
      </c>
      <c r="C198" s="10">
        <f t="shared" si="15"/>
        <v>5.7603686635944698</v>
      </c>
      <c r="D198" s="6">
        <v>44.3</v>
      </c>
      <c r="E198" s="6">
        <v>54.33</v>
      </c>
      <c r="F198" s="8">
        <f t="shared" si="16"/>
        <v>255.18433179723499</v>
      </c>
      <c r="G198" s="7">
        <f t="shared" si="17"/>
        <v>312.96082949308754</v>
      </c>
      <c r="H198" s="7">
        <f t="shared" si="18"/>
        <v>57.776497695852555</v>
      </c>
    </row>
    <row r="199" spans="1:8" x14ac:dyDescent="0.2">
      <c r="A199" s="9">
        <v>196</v>
      </c>
      <c r="B199" s="5" t="str">
        <f t="shared" si="14"/>
        <v>Noche</v>
      </c>
      <c r="C199" s="10">
        <f t="shared" si="15"/>
        <v>5.7603686635944698</v>
      </c>
      <c r="D199" s="6">
        <v>44.3</v>
      </c>
      <c r="E199" s="6">
        <v>62.43</v>
      </c>
      <c r="F199" s="8">
        <f t="shared" si="16"/>
        <v>255.18433179723499</v>
      </c>
      <c r="G199" s="7">
        <f t="shared" si="17"/>
        <v>359.61981566820276</v>
      </c>
      <c r="H199" s="7">
        <f t="shared" si="18"/>
        <v>104.43548387096777</v>
      </c>
    </row>
    <row r="200" spans="1:8" x14ac:dyDescent="0.2">
      <c r="A200" s="9">
        <v>197</v>
      </c>
      <c r="B200" s="5" t="str">
        <f t="shared" si="14"/>
        <v>Noche</v>
      </c>
      <c r="C200" s="10">
        <f t="shared" si="15"/>
        <v>5.7603686635944698</v>
      </c>
      <c r="D200" s="6">
        <v>44.3</v>
      </c>
      <c r="E200" s="6">
        <v>64.66</v>
      </c>
      <c r="F200" s="8">
        <f t="shared" si="16"/>
        <v>255.18433179723499</v>
      </c>
      <c r="G200" s="7">
        <f t="shared" si="17"/>
        <v>372.46543778801839</v>
      </c>
      <c r="H200" s="7">
        <f t="shared" si="18"/>
        <v>117.2811059907834</v>
      </c>
    </row>
    <row r="201" spans="1:8" x14ac:dyDescent="0.2">
      <c r="A201" s="9">
        <v>198</v>
      </c>
      <c r="B201" s="5" t="str">
        <f t="shared" si="14"/>
        <v>Noche</v>
      </c>
      <c r="C201" s="10">
        <f t="shared" si="15"/>
        <v>5.7603686635944698</v>
      </c>
      <c r="D201" s="6">
        <v>44.3</v>
      </c>
      <c r="E201" s="6">
        <v>72.31</v>
      </c>
      <c r="F201" s="8">
        <f t="shared" si="16"/>
        <v>255.18433179723499</v>
      </c>
      <c r="G201" s="7">
        <f t="shared" si="17"/>
        <v>416.5322580645161</v>
      </c>
      <c r="H201" s="7">
        <f t="shared" si="18"/>
        <v>161.34792626728111</v>
      </c>
    </row>
    <row r="202" spans="1:8" x14ac:dyDescent="0.2">
      <c r="A202" s="9">
        <v>199</v>
      </c>
      <c r="B202" s="5" t="str">
        <f t="shared" si="14"/>
        <v>Noche</v>
      </c>
      <c r="C202" s="10">
        <f t="shared" si="15"/>
        <v>5.7603686635944698</v>
      </c>
      <c r="D202" s="6">
        <v>44.3</v>
      </c>
      <c r="E202" s="6">
        <v>101.37</v>
      </c>
      <c r="F202" s="8">
        <f t="shared" si="16"/>
        <v>255.18433179723499</v>
      </c>
      <c r="G202" s="7">
        <f t="shared" si="17"/>
        <v>583.92857142857144</v>
      </c>
      <c r="H202" s="7">
        <f t="shared" si="18"/>
        <v>328.74423963133643</v>
      </c>
    </row>
    <row r="203" spans="1:8" x14ac:dyDescent="0.2">
      <c r="A203" s="9">
        <v>200</v>
      </c>
      <c r="B203" s="5" t="str">
        <f t="shared" si="14"/>
        <v>Día</v>
      </c>
      <c r="C203" s="10">
        <f t="shared" si="15"/>
        <v>0</v>
      </c>
      <c r="D203" s="6">
        <v>44.3</v>
      </c>
      <c r="E203" s="6">
        <v>94.75</v>
      </c>
      <c r="F203" s="8">
        <f t="shared" si="16"/>
        <v>0</v>
      </c>
      <c r="G203" s="7">
        <f t="shared" si="17"/>
        <v>0</v>
      </c>
      <c r="H203" s="7">
        <f t="shared" si="18"/>
        <v>0</v>
      </c>
    </row>
    <row r="204" spans="1:8" x14ac:dyDescent="0.2">
      <c r="A204" s="9">
        <v>201</v>
      </c>
      <c r="B204" s="5" t="str">
        <f t="shared" si="14"/>
        <v>Día</v>
      </c>
      <c r="C204" s="10">
        <f t="shared" si="15"/>
        <v>0</v>
      </c>
      <c r="D204" s="6">
        <v>44.3</v>
      </c>
      <c r="E204" s="6">
        <v>58.36</v>
      </c>
      <c r="F204" s="8">
        <f t="shared" si="16"/>
        <v>0</v>
      </c>
      <c r="G204" s="7">
        <f t="shared" si="17"/>
        <v>0</v>
      </c>
      <c r="H204" s="7">
        <f t="shared" si="18"/>
        <v>0</v>
      </c>
    </row>
    <row r="205" spans="1:8" x14ac:dyDescent="0.2">
      <c r="A205" s="9">
        <v>202</v>
      </c>
      <c r="B205" s="5" t="str">
        <f t="shared" si="14"/>
        <v>Día</v>
      </c>
      <c r="C205" s="10">
        <f t="shared" si="15"/>
        <v>0</v>
      </c>
      <c r="D205" s="6">
        <v>44.3</v>
      </c>
      <c r="E205" s="6">
        <v>51.25</v>
      </c>
      <c r="F205" s="8">
        <f t="shared" si="16"/>
        <v>0</v>
      </c>
      <c r="G205" s="7">
        <f t="shared" si="17"/>
        <v>0</v>
      </c>
      <c r="H205" s="7">
        <f t="shared" si="18"/>
        <v>0</v>
      </c>
    </row>
    <row r="206" spans="1:8" x14ac:dyDescent="0.2">
      <c r="A206" s="9">
        <v>203</v>
      </c>
      <c r="B206" s="5" t="str">
        <f t="shared" si="14"/>
        <v>Día</v>
      </c>
      <c r="C206" s="10">
        <f t="shared" si="15"/>
        <v>0</v>
      </c>
      <c r="D206" s="6">
        <v>44.3</v>
      </c>
      <c r="E206" s="6">
        <v>72.430000000000007</v>
      </c>
      <c r="F206" s="8">
        <f t="shared" si="16"/>
        <v>0</v>
      </c>
      <c r="G206" s="7">
        <f t="shared" si="17"/>
        <v>0</v>
      </c>
      <c r="H206" s="7">
        <f t="shared" si="18"/>
        <v>0</v>
      </c>
    </row>
    <row r="207" spans="1:8" x14ac:dyDescent="0.2">
      <c r="A207" s="9">
        <v>204</v>
      </c>
      <c r="B207" s="5" t="str">
        <f t="shared" si="14"/>
        <v>Día</v>
      </c>
      <c r="C207" s="10">
        <f t="shared" si="15"/>
        <v>0</v>
      </c>
      <c r="D207" s="6">
        <v>44.3</v>
      </c>
      <c r="E207" s="6">
        <v>60.53</v>
      </c>
      <c r="F207" s="8">
        <f t="shared" si="16"/>
        <v>0</v>
      </c>
      <c r="G207" s="7">
        <f t="shared" si="17"/>
        <v>0</v>
      </c>
      <c r="H207" s="7">
        <f t="shared" si="18"/>
        <v>0</v>
      </c>
    </row>
    <row r="208" spans="1:8" x14ac:dyDescent="0.2">
      <c r="A208" s="9">
        <v>205</v>
      </c>
      <c r="B208" s="5" t="str">
        <f t="shared" si="14"/>
        <v>Día</v>
      </c>
      <c r="C208" s="10">
        <f t="shared" si="15"/>
        <v>0</v>
      </c>
      <c r="D208" s="6">
        <v>44.3</v>
      </c>
      <c r="E208" s="6">
        <v>57.76</v>
      </c>
      <c r="F208" s="8">
        <f t="shared" si="16"/>
        <v>0</v>
      </c>
      <c r="G208" s="7">
        <f t="shared" si="17"/>
        <v>0</v>
      </c>
      <c r="H208" s="7">
        <f t="shared" si="18"/>
        <v>0</v>
      </c>
    </row>
    <row r="209" spans="1:8" x14ac:dyDescent="0.2">
      <c r="A209" s="9">
        <v>206</v>
      </c>
      <c r="B209" s="5" t="str">
        <f t="shared" si="14"/>
        <v>Día</v>
      </c>
      <c r="C209" s="10">
        <f t="shared" si="15"/>
        <v>0</v>
      </c>
      <c r="D209" s="6">
        <v>44.3</v>
      </c>
      <c r="E209" s="6">
        <v>41.02</v>
      </c>
      <c r="F209" s="8">
        <f t="shared" si="16"/>
        <v>0</v>
      </c>
      <c r="G209" s="7">
        <f t="shared" si="17"/>
        <v>0</v>
      </c>
      <c r="H209" s="7">
        <f t="shared" si="18"/>
        <v>0</v>
      </c>
    </row>
    <row r="210" spans="1:8" x14ac:dyDescent="0.2">
      <c r="A210" s="9">
        <v>207</v>
      </c>
      <c r="B210" s="5" t="str">
        <f t="shared" si="14"/>
        <v>Día</v>
      </c>
      <c r="C210" s="10">
        <f t="shared" si="15"/>
        <v>0</v>
      </c>
      <c r="D210" s="6">
        <v>44.3</v>
      </c>
      <c r="E210" s="6">
        <v>45.79</v>
      </c>
      <c r="F210" s="8">
        <f t="shared" si="16"/>
        <v>0</v>
      </c>
      <c r="G210" s="7">
        <f t="shared" si="17"/>
        <v>0</v>
      </c>
      <c r="H210" s="7">
        <f t="shared" si="18"/>
        <v>0</v>
      </c>
    </row>
    <row r="211" spans="1:8" x14ac:dyDescent="0.2">
      <c r="A211" s="9">
        <v>208</v>
      </c>
      <c r="B211" s="5" t="str">
        <f t="shared" si="14"/>
        <v>Día</v>
      </c>
      <c r="C211" s="10">
        <f t="shared" si="15"/>
        <v>0</v>
      </c>
      <c r="D211" s="6">
        <v>44.3</v>
      </c>
      <c r="E211" s="6">
        <v>41.83</v>
      </c>
      <c r="F211" s="8">
        <f t="shared" si="16"/>
        <v>0</v>
      </c>
      <c r="G211" s="7">
        <f t="shared" si="17"/>
        <v>0</v>
      </c>
      <c r="H211" s="7">
        <f t="shared" si="18"/>
        <v>0</v>
      </c>
    </row>
    <row r="212" spans="1:8" x14ac:dyDescent="0.2">
      <c r="A212" s="9">
        <v>209</v>
      </c>
      <c r="B212" s="5" t="str">
        <f t="shared" si="14"/>
        <v>Día</v>
      </c>
      <c r="C212" s="10">
        <f t="shared" si="15"/>
        <v>0</v>
      </c>
      <c r="D212" s="6">
        <v>44.3</v>
      </c>
      <c r="E212" s="6">
        <v>20.72</v>
      </c>
      <c r="F212" s="8">
        <f t="shared" si="16"/>
        <v>0</v>
      </c>
      <c r="G212" s="7">
        <f t="shared" si="17"/>
        <v>0</v>
      </c>
      <c r="H212" s="7">
        <f t="shared" si="18"/>
        <v>0</v>
      </c>
    </row>
    <row r="213" spans="1:8" x14ac:dyDescent="0.2">
      <c r="A213" s="9">
        <v>210</v>
      </c>
      <c r="B213" s="5" t="str">
        <f t="shared" si="14"/>
        <v>Noche</v>
      </c>
      <c r="C213" s="10">
        <f t="shared" si="15"/>
        <v>5.7603686635944698</v>
      </c>
      <c r="D213" s="6">
        <v>44.3</v>
      </c>
      <c r="E213" s="6">
        <v>90.01</v>
      </c>
      <c r="F213" s="8">
        <f t="shared" si="16"/>
        <v>255.18433179723499</v>
      </c>
      <c r="G213" s="7">
        <f t="shared" si="17"/>
        <v>518.49078341013831</v>
      </c>
      <c r="H213" s="7">
        <f t="shared" si="18"/>
        <v>263.30645161290329</v>
      </c>
    </row>
    <row r="214" spans="1:8" x14ac:dyDescent="0.2">
      <c r="A214" s="9">
        <v>211</v>
      </c>
      <c r="B214" s="5" t="str">
        <f t="shared" si="14"/>
        <v>Noche</v>
      </c>
      <c r="C214" s="10">
        <f t="shared" si="15"/>
        <v>5.7603686635944698</v>
      </c>
      <c r="D214" s="6">
        <v>44.3</v>
      </c>
      <c r="E214" s="6">
        <v>60.73</v>
      </c>
      <c r="F214" s="8">
        <f t="shared" si="16"/>
        <v>255.18433179723499</v>
      </c>
      <c r="G214" s="7">
        <f t="shared" si="17"/>
        <v>349.82718894009213</v>
      </c>
      <c r="H214" s="7">
        <f t="shared" si="18"/>
        <v>94.642857142857139</v>
      </c>
    </row>
    <row r="215" spans="1:8" x14ac:dyDescent="0.2">
      <c r="A215" s="9">
        <v>212</v>
      </c>
      <c r="B215" s="5" t="str">
        <f t="shared" si="14"/>
        <v>Noche</v>
      </c>
      <c r="C215" s="10">
        <f t="shared" si="15"/>
        <v>5.7603686635944698</v>
      </c>
      <c r="D215" s="6">
        <v>44.3</v>
      </c>
      <c r="E215" s="6">
        <v>72.540000000000006</v>
      </c>
      <c r="F215" s="8">
        <f t="shared" si="16"/>
        <v>255.18433179723499</v>
      </c>
      <c r="G215" s="7">
        <f t="shared" si="17"/>
        <v>417.85714285714289</v>
      </c>
      <c r="H215" s="7">
        <f t="shared" si="18"/>
        <v>162.6728110599079</v>
      </c>
    </row>
    <row r="216" spans="1:8" x14ac:dyDescent="0.2">
      <c r="A216" s="9">
        <v>213</v>
      </c>
      <c r="B216" s="5" t="str">
        <f t="shared" si="14"/>
        <v>Noche</v>
      </c>
      <c r="C216" s="10">
        <f t="shared" si="15"/>
        <v>5.7603686635944698</v>
      </c>
      <c r="D216" s="6">
        <v>44.3</v>
      </c>
      <c r="E216" s="6">
        <v>72.540000000000006</v>
      </c>
      <c r="F216" s="8">
        <f t="shared" si="16"/>
        <v>255.18433179723499</v>
      </c>
      <c r="G216" s="7">
        <f t="shared" si="17"/>
        <v>417.85714285714289</v>
      </c>
      <c r="H216" s="7">
        <f t="shared" si="18"/>
        <v>162.6728110599079</v>
      </c>
    </row>
    <row r="217" spans="1:8" x14ac:dyDescent="0.2">
      <c r="A217" s="9">
        <v>214</v>
      </c>
      <c r="B217" s="5" t="str">
        <f t="shared" si="14"/>
        <v>Noche</v>
      </c>
      <c r="C217" s="10">
        <f t="shared" si="15"/>
        <v>5.7603686635944698</v>
      </c>
      <c r="D217" s="6">
        <v>44.3</v>
      </c>
      <c r="E217" s="6">
        <v>72.59</v>
      </c>
      <c r="F217" s="8">
        <f t="shared" si="16"/>
        <v>255.18433179723499</v>
      </c>
      <c r="G217" s="7">
        <f t="shared" si="17"/>
        <v>418.14516129032256</v>
      </c>
      <c r="H217" s="7">
        <f t="shared" si="18"/>
        <v>162.96082949308757</v>
      </c>
    </row>
    <row r="218" spans="1:8" x14ac:dyDescent="0.2">
      <c r="A218" s="9">
        <v>215</v>
      </c>
      <c r="B218" s="5" t="str">
        <f t="shared" si="14"/>
        <v>Noche</v>
      </c>
      <c r="C218" s="10">
        <f t="shared" si="15"/>
        <v>5.7603686635944698</v>
      </c>
      <c r="D218" s="6">
        <v>44.3</v>
      </c>
      <c r="E218" s="6">
        <v>103.01</v>
      </c>
      <c r="F218" s="8">
        <f t="shared" si="16"/>
        <v>255.18433179723499</v>
      </c>
      <c r="G218" s="7">
        <f t="shared" si="17"/>
        <v>593.37557603686639</v>
      </c>
      <c r="H218" s="7">
        <f t="shared" si="18"/>
        <v>338.19124423963137</v>
      </c>
    </row>
    <row r="219" spans="1:8" x14ac:dyDescent="0.2">
      <c r="A219" s="9">
        <v>216</v>
      </c>
      <c r="B219" s="5" t="str">
        <f t="shared" si="14"/>
        <v>Noche</v>
      </c>
      <c r="C219" s="10">
        <f t="shared" si="15"/>
        <v>5.7603686635944698</v>
      </c>
      <c r="D219" s="6">
        <v>44.3</v>
      </c>
      <c r="E219" s="6">
        <v>109.49</v>
      </c>
      <c r="F219" s="8">
        <f t="shared" si="16"/>
        <v>255.18433179723499</v>
      </c>
      <c r="G219" s="7">
        <f t="shared" si="17"/>
        <v>630.70276497695852</v>
      </c>
      <c r="H219" s="7">
        <f t="shared" si="18"/>
        <v>375.5184331797235</v>
      </c>
    </row>
    <row r="220" spans="1:8" x14ac:dyDescent="0.2">
      <c r="A220" s="9">
        <v>217</v>
      </c>
      <c r="B220" s="5" t="str">
        <f t="shared" si="14"/>
        <v>Noche</v>
      </c>
      <c r="C220" s="10">
        <f t="shared" si="15"/>
        <v>5.7603686635944698</v>
      </c>
      <c r="D220" s="6">
        <v>44.3</v>
      </c>
      <c r="E220" s="6">
        <v>94.94</v>
      </c>
      <c r="F220" s="8">
        <f t="shared" si="16"/>
        <v>255.18433179723499</v>
      </c>
      <c r="G220" s="7">
        <f t="shared" si="17"/>
        <v>546.88940092165899</v>
      </c>
      <c r="H220" s="7">
        <f t="shared" si="18"/>
        <v>291.70506912442397</v>
      </c>
    </row>
    <row r="221" spans="1:8" x14ac:dyDescent="0.2">
      <c r="A221" s="9">
        <v>218</v>
      </c>
      <c r="B221" s="5" t="str">
        <f t="shared" ref="B221:B284" si="19">+B197</f>
        <v>Noche</v>
      </c>
      <c r="C221" s="10">
        <f t="shared" si="15"/>
        <v>5.7603686635944698</v>
      </c>
      <c r="D221" s="6">
        <v>44.3</v>
      </c>
      <c r="E221" s="6">
        <v>94.94</v>
      </c>
      <c r="F221" s="8">
        <f t="shared" si="16"/>
        <v>255.18433179723499</v>
      </c>
      <c r="G221" s="7">
        <f t="shared" si="17"/>
        <v>546.88940092165899</v>
      </c>
      <c r="H221" s="7">
        <f t="shared" si="18"/>
        <v>291.70506912442397</v>
      </c>
    </row>
    <row r="222" spans="1:8" x14ac:dyDescent="0.2">
      <c r="A222" s="9">
        <v>219</v>
      </c>
      <c r="B222" s="5" t="str">
        <f t="shared" si="19"/>
        <v>Noche</v>
      </c>
      <c r="C222" s="10">
        <f t="shared" si="15"/>
        <v>5.7603686635944698</v>
      </c>
      <c r="D222" s="6">
        <v>44.3</v>
      </c>
      <c r="E222" s="6">
        <v>94.94</v>
      </c>
      <c r="F222" s="8">
        <f t="shared" si="16"/>
        <v>255.18433179723499</v>
      </c>
      <c r="G222" s="7">
        <f t="shared" si="17"/>
        <v>546.88940092165899</v>
      </c>
      <c r="H222" s="7">
        <f t="shared" si="18"/>
        <v>291.70506912442397</v>
      </c>
    </row>
    <row r="223" spans="1:8" x14ac:dyDescent="0.2">
      <c r="A223" s="9">
        <v>220</v>
      </c>
      <c r="B223" s="5" t="str">
        <f t="shared" si="19"/>
        <v>Noche</v>
      </c>
      <c r="C223" s="10">
        <f t="shared" si="15"/>
        <v>5.7603686635944698</v>
      </c>
      <c r="D223" s="6">
        <v>44.3</v>
      </c>
      <c r="E223" s="6">
        <v>94.94</v>
      </c>
      <c r="F223" s="8">
        <f t="shared" si="16"/>
        <v>255.18433179723499</v>
      </c>
      <c r="G223" s="7">
        <f t="shared" si="17"/>
        <v>546.88940092165899</v>
      </c>
      <c r="H223" s="7">
        <f t="shared" si="18"/>
        <v>291.70506912442397</v>
      </c>
    </row>
    <row r="224" spans="1:8" x14ac:dyDescent="0.2">
      <c r="A224" s="9">
        <v>221</v>
      </c>
      <c r="B224" s="5" t="str">
        <f t="shared" si="19"/>
        <v>Noche</v>
      </c>
      <c r="C224" s="10">
        <f t="shared" si="15"/>
        <v>5.7603686635944698</v>
      </c>
      <c r="D224" s="6">
        <v>44.3</v>
      </c>
      <c r="E224" s="6">
        <v>94.94</v>
      </c>
      <c r="F224" s="8">
        <f t="shared" si="16"/>
        <v>255.18433179723499</v>
      </c>
      <c r="G224" s="7">
        <f t="shared" si="17"/>
        <v>546.88940092165899</v>
      </c>
      <c r="H224" s="7">
        <f t="shared" si="18"/>
        <v>291.70506912442397</v>
      </c>
    </row>
    <row r="225" spans="1:8" x14ac:dyDescent="0.2">
      <c r="A225" s="9">
        <v>222</v>
      </c>
      <c r="B225" s="5" t="str">
        <f t="shared" si="19"/>
        <v>Noche</v>
      </c>
      <c r="C225" s="10">
        <f t="shared" si="15"/>
        <v>5.7603686635944698</v>
      </c>
      <c r="D225" s="6">
        <v>44.3</v>
      </c>
      <c r="E225" s="6">
        <v>94.94</v>
      </c>
      <c r="F225" s="8">
        <f t="shared" si="16"/>
        <v>255.18433179723499</v>
      </c>
      <c r="G225" s="7">
        <f t="shared" si="17"/>
        <v>546.88940092165899</v>
      </c>
      <c r="H225" s="7">
        <f t="shared" si="18"/>
        <v>291.70506912442397</v>
      </c>
    </row>
    <row r="226" spans="1:8" x14ac:dyDescent="0.2">
      <c r="A226" s="9">
        <v>223</v>
      </c>
      <c r="B226" s="5" t="str">
        <f t="shared" si="19"/>
        <v>Noche</v>
      </c>
      <c r="C226" s="10">
        <f t="shared" si="15"/>
        <v>5.7603686635944698</v>
      </c>
      <c r="D226" s="6">
        <v>44.3</v>
      </c>
      <c r="E226" s="6">
        <v>94.94</v>
      </c>
      <c r="F226" s="8">
        <f t="shared" si="16"/>
        <v>255.18433179723499</v>
      </c>
      <c r="G226" s="7">
        <f t="shared" si="17"/>
        <v>546.88940092165899</v>
      </c>
      <c r="H226" s="7">
        <f t="shared" si="18"/>
        <v>291.70506912442397</v>
      </c>
    </row>
    <row r="227" spans="1:8" x14ac:dyDescent="0.2">
      <c r="A227" s="9">
        <v>224</v>
      </c>
      <c r="B227" s="5" t="str">
        <f t="shared" si="19"/>
        <v>Día</v>
      </c>
      <c r="C227" s="10">
        <f t="shared" si="15"/>
        <v>0</v>
      </c>
      <c r="D227" s="6">
        <v>44.3</v>
      </c>
      <c r="E227" s="6">
        <v>94.94</v>
      </c>
      <c r="F227" s="8">
        <f t="shared" si="16"/>
        <v>0</v>
      </c>
      <c r="G227" s="7">
        <f t="shared" si="17"/>
        <v>0</v>
      </c>
      <c r="H227" s="7">
        <f t="shared" si="18"/>
        <v>0</v>
      </c>
    </row>
    <row r="228" spans="1:8" x14ac:dyDescent="0.2">
      <c r="A228" s="9">
        <v>225</v>
      </c>
      <c r="B228" s="5" t="str">
        <f t="shared" si="19"/>
        <v>Día</v>
      </c>
      <c r="C228" s="10">
        <f t="shared" si="15"/>
        <v>0</v>
      </c>
      <c r="D228" s="6">
        <v>44.3</v>
      </c>
      <c r="E228" s="6">
        <v>78.56</v>
      </c>
      <c r="F228" s="8">
        <f t="shared" si="16"/>
        <v>0</v>
      </c>
      <c r="G228" s="7">
        <f t="shared" si="17"/>
        <v>0</v>
      </c>
      <c r="H228" s="7">
        <f t="shared" si="18"/>
        <v>0</v>
      </c>
    </row>
    <row r="229" spans="1:8" x14ac:dyDescent="0.2">
      <c r="A229" s="9">
        <v>226</v>
      </c>
      <c r="B229" s="5" t="str">
        <f t="shared" si="19"/>
        <v>Día</v>
      </c>
      <c r="C229" s="10">
        <f t="shared" si="15"/>
        <v>0</v>
      </c>
      <c r="D229" s="6">
        <v>44.3</v>
      </c>
      <c r="E229" s="6">
        <v>60.9</v>
      </c>
      <c r="F229" s="8">
        <f t="shared" si="16"/>
        <v>0</v>
      </c>
      <c r="G229" s="7">
        <f t="shared" si="17"/>
        <v>0</v>
      </c>
      <c r="H229" s="7">
        <f t="shared" si="18"/>
        <v>0</v>
      </c>
    </row>
    <row r="230" spans="1:8" x14ac:dyDescent="0.2">
      <c r="A230" s="9">
        <v>227</v>
      </c>
      <c r="B230" s="5" t="str">
        <f t="shared" si="19"/>
        <v>Día</v>
      </c>
      <c r="C230" s="10">
        <f t="shared" si="15"/>
        <v>0</v>
      </c>
      <c r="D230" s="6">
        <v>44.3</v>
      </c>
      <c r="E230" s="6">
        <v>71.489999999999995</v>
      </c>
      <c r="F230" s="8">
        <f t="shared" si="16"/>
        <v>0</v>
      </c>
      <c r="G230" s="7">
        <f t="shared" si="17"/>
        <v>0</v>
      </c>
      <c r="H230" s="7">
        <f t="shared" si="18"/>
        <v>0</v>
      </c>
    </row>
    <row r="231" spans="1:8" x14ac:dyDescent="0.2">
      <c r="A231" s="9">
        <v>228</v>
      </c>
      <c r="B231" s="5" t="str">
        <f t="shared" si="19"/>
        <v>Día</v>
      </c>
      <c r="C231" s="10">
        <f t="shared" si="15"/>
        <v>0</v>
      </c>
      <c r="D231" s="6">
        <v>44.3</v>
      </c>
      <c r="E231" s="6">
        <v>72.62</v>
      </c>
      <c r="F231" s="8">
        <f t="shared" si="16"/>
        <v>0</v>
      </c>
      <c r="G231" s="7">
        <f t="shared" si="17"/>
        <v>0</v>
      </c>
      <c r="H231" s="7">
        <f t="shared" si="18"/>
        <v>0</v>
      </c>
    </row>
    <row r="232" spans="1:8" x14ac:dyDescent="0.2">
      <c r="A232" s="9">
        <v>229</v>
      </c>
      <c r="B232" s="5" t="str">
        <f t="shared" si="19"/>
        <v>Día</v>
      </c>
      <c r="C232" s="10">
        <f t="shared" si="15"/>
        <v>0</v>
      </c>
      <c r="D232" s="6">
        <v>44.3</v>
      </c>
      <c r="E232" s="6">
        <v>69.33</v>
      </c>
      <c r="F232" s="8">
        <f t="shared" si="16"/>
        <v>0</v>
      </c>
      <c r="G232" s="7">
        <f t="shared" si="17"/>
        <v>0</v>
      </c>
      <c r="H232" s="7">
        <f t="shared" si="18"/>
        <v>0</v>
      </c>
    </row>
    <row r="233" spans="1:8" x14ac:dyDescent="0.2">
      <c r="A233" s="9">
        <v>230</v>
      </c>
      <c r="B233" s="5" t="str">
        <f t="shared" si="19"/>
        <v>Día</v>
      </c>
      <c r="C233" s="10">
        <f t="shared" si="15"/>
        <v>0</v>
      </c>
      <c r="D233" s="6">
        <v>44.3</v>
      </c>
      <c r="E233" s="6">
        <v>57.23</v>
      </c>
      <c r="F233" s="8">
        <f t="shared" si="16"/>
        <v>0</v>
      </c>
      <c r="G233" s="7">
        <f t="shared" si="17"/>
        <v>0</v>
      </c>
      <c r="H233" s="7">
        <f t="shared" si="18"/>
        <v>0</v>
      </c>
    </row>
    <row r="234" spans="1:8" x14ac:dyDescent="0.2">
      <c r="A234" s="9">
        <v>231</v>
      </c>
      <c r="B234" s="5" t="str">
        <f t="shared" si="19"/>
        <v>Día</v>
      </c>
      <c r="C234" s="10">
        <f t="shared" si="15"/>
        <v>0</v>
      </c>
      <c r="D234" s="6">
        <v>44.3</v>
      </c>
      <c r="E234" s="6">
        <v>49.26</v>
      </c>
      <c r="F234" s="8">
        <f t="shared" si="16"/>
        <v>0</v>
      </c>
      <c r="G234" s="7">
        <f t="shared" si="17"/>
        <v>0</v>
      </c>
      <c r="H234" s="7">
        <f t="shared" si="18"/>
        <v>0</v>
      </c>
    </row>
    <row r="235" spans="1:8" x14ac:dyDescent="0.2">
      <c r="A235" s="9">
        <v>232</v>
      </c>
      <c r="B235" s="5" t="str">
        <f t="shared" si="19"/>
        <v>Día</v>
      </c>
      <c r="C235" s="10">
        <f t="shared" si="15"/>
        <v>0</v>
      </c>
      <c r="D235" s="6">
        <v>44.3</v>
      </c>
      <c r="E235" s="6">
        <v>63.88</v>
      </c>
      <c r="F235" s="8">
        <f t="shared" si="16"/>
        <v>0</v>
      </c>
      <c r="G235" s="7">
        <f t="shared" si="17"/>
        <v>0</v>
      </c>
      <c r="H235" s="7">
        <f t="shared" si="18"/>
        <v>0</v>
      </c>
    </row>
    <row r="236" spans="1:8" x14ac:dyDescent="0.2">
      <c r="A236" s="9">
        <v>233</v>
      </c>
      <c r="B236" s="5" t="str">
        <f t="shared" si="19"/>
        <v>Día</v>
      </c>
      <c r="C236" s="10">
        <f t="shared" si="15"/>
        <v>0</v>
      </c>
      <c r="D236" s="6">
        <v>44.3</v>
      </c>
      <c r="E236" s="6">
        <v>66.260000000000005</v>
      </c>
      <c r="F236" s="8">
        <f t="shared" si="16"/>
        <v>0</v>
      </c>
      <c r="G236" s="7">
        <f t="shared" si="17"/>
        <v>0</v>
      </c>
      <c r="H236" s="7">
        <f t="shared" si="18"/>
        <v>0</v>
      </c>
    </row>
    <row r="237" spans="1:8" x14ac:dyDescent="0.2">
      <c r="A237" s="9">
        <v>234</v>
      </c>
      <c r="B237" s="5" t="str">
        <f t="shared" si="19"/>
        <v>Noche</v>
      </c>
      <c r="C237" s="10">
        <f t="shared" si="15"/>
        <v>5.7603686635944698</v>
      </c>
      <c r="D237" s="6">
        <v>44.3</v>
      </c>
      <c r="E237" s="6">
        <v>97.55</v>
      </c>
      <c r="F237" s="8">
        <f t="shared" si="16"/>
        <v>255.18433179723499</v>
      </c>
      <c r="G237" s="7">
        <f t="shared" si="17"/>
        <v>561.92396313364054</v>
      </c>
      <c r="H237" s="7">
        <f t="shared" si="18"/>
        <v>306.73963133640552</v>
      </c>
    </row>
    <row r="238" spans="1:8" x14ac:dyDescent="0.2">
      <c r="A238" s="9">
        <v>235</v>
      </c>
      <c r="B238" s="5" t="str">
        <f t="shared" si="19"/>
        <v>Noche</v>
      </c>
      <c r="C238" s="10">
        <f t="shared" si="15"/>
        <v>5.7603686635944698</v>
      </c>
      <c r="D238" s="6">
        <v>44.3</v>
      </c>
      <c r="E238" s="6">
        <v>121.97</v>
      </c>
      <c r="F238" s="8">
        <f t="shared" si="16"/>
        <v>255.18433179723499</v>
      </c>
      <c r="G238" s="7">
        <f t="shared" si="17"/>
        <v>702.59216589861751</v>
      </c>
      <c r="H238" s="7">
        <f t="shared" si="18"/>
        <v>447.40783410138249</v>
      </c>
    </row>
    <row r="239" spans="1:8" x14ac:dyDescent="0.2">
      <c r="A239" s="9">
        <v>236</v>
      </c>
      <c r="B239" s="5" t="str">
        <f t="shared" si="19"/>
        <v>Noche</v>
      </c>
      <c r="C239" s="10">
        <f t="shared" si="15"/>
        <v>5.7603686635944698</v>
      </c>
      <c r="D239" s="6">
        <v>44.3</v>
      </c>
      <c r="E239" s="6">
        <v>122.26</v>
      </c>
      <c r="F239" s="8">
        <f t="shared" si="16"/>
        <v>255.18433179723499</v>
      </c>
      <c r="G239" s="7">
        <f t="shared" si="17"/>
        <v>704.26267281105993</v>
      </c>
      <c r="H239" s="7">
        <f t="shared" si="18"/>
        <v>449.07834101382491</v>
      </c>
    </row>
    <row r="240" spans="1:8" x14ac:dyDescent="0.2">
      <c r="A240" s="9">
        <v>237</v>
      </c>
      <c r="B240" s="5" t="str">
        <f t="shared" si="19"/>
        <v>Noche</v>
      </c>
      <c r="C240" s="10">
        <f t="shared" si="15"/>
        <v>5.7603686635944698</v>
      </c>
      <c r="D240" s="6">
        <v>44.3</v>
      </c>
      <c r="E240" s="6">
        <v>122.26</v>
      </c>
      <c r="F240" s="8">
        <f t="shared" si="16"/>
        <v>255.18433179723499</v>
      </c>
      <c r="G240" s="7">
        <f t="shared" si="17"/>
        <v>704.26267281105993</v>
      </c>
      <c r="H240" s="7">
        <f t="shared" si="18"/>
        <v>449.07834101382491</v>
      </c>
    </row>
    <row r="241" spans="1:8" x14ac:dyDescent="0.2">
      <c r="A241" s="9">
        <v>238</v>
      </c>
      <c r="B241" s="5" t="str">
        <f t="shared" si="19"/>
        <v>Noche</v>
      </c>
      <c r="C241" s="10">
        <f t="shared" si="15"/>
        <v>5.7603686635944698</v>
      </c>
      <c r="D241" s="6">
        <v>44.3</v>
      </c>
      <c r="E241" s="6">
        <v>122.07</v>
      </c>
      <c r="F241" s="8">
        <f t="shared" si="16"/>
        <v>255.18433179723499</v>
      </c>
      <c r="G241" s="7">
        <f t="shared" si="17"/>
        <v>703.16820276497685</v>
      </c>
      <c r="H241" s="7">
        <f t="shared" si="18"/>
        <v>447.98387096774184</v>
      </c>
    </row>
    <row r="242" spans="1:8" x14ac:dyDescent="0.2">
      <c r="A242" s="9">
        <v>239</v>
      </c>
      <c r="B242" s="5" t="str">
        <f t="shared" si="19"/>
        <v>Noche</v>
      </c>
      <c r="C242" s="10">
        <f t="shared" si="15"/>
        <v>5.7603686635944698</v>
      </c>
      <c r="D242" s="6">
        <v>44.3</v>
      </c>
      <c r="E242" s="6">
        <v>121.97</v>
      </c>
      <c r="F242" s="8">
        <f t="shared" si="16"/>
        <v>255.18433179723499</v>
      </c>
      <c r="G242" s="7">
        <f t="shared" si="17"/>
        <v>702.59216589861751</v>
      </c>
      <c r="H242" s="7">
        <f t="shared" si="18"/>
        <v>447.40783410138249</v>
      </c>
    </row>
    <row r="243" spans="1:8" x14ac:dyDescent="0.2">
      <c r="A243" s="9">
        <v>240</v>
      </c>
      <c r="B243" s="5" t="str">
        <f t="shared" si="19"/>
        <v>Noche</v>
      </c>
      <c r="C243" s="10">
        <f t="shared" si="15"/>
        <v>5.7603686635944698</v>
      </c>
      <c r="D243" s="6">
        <v>44.3</v>
      </c>
      <c r="E243" s="6">
        <v>121.97</v>
      </c>
      <c r="F243" s="8">
        <f t="shared" si="16"/>
        <v>255.18433179723499</v>
      </c>
      <c r="G243" s="7">
        <f t="shared" si="17"/>
        <v>702.59216589861751</v>
      </c>
      <c r="H243" s="7">
        <f t="shared" si="18"/>
        <v>447.40783410138249</v>
      </c>
    </row>
    <row r="244" spans="1:8" x14ac:dyDescent="0.2">
      <c r="A244" s="9">
        <v>241</v>
      </c>
      <c r="B244" s="5" t="str">
        <f t="shared" si="19"/>
        <v>Noche</v>
      </c>
      <c r="C244" s="10">
        <f t="shared" si="15"/>
        <v>5.7603686635944698</v>
      </c>
      <c r="D244" s="6">
        <v>44.3</v>
      </c>
      <c r="E244" s="6">
        <v>119.04</v>
      </c>
      <c r="F244" s="8">
        <f t="shared" si="16"/>
        <v>255.18433179723499</v>
      </c>
      <c r="G244" s="7">
        <f t="shared" si="17"/>
        <v>685.71428571428567</v>
      </c>
      <c r="H244" s="7">
        <f t="shared" si="18"/>
        <v>430.52995391705065</v>
      </c>
    </row>
    <row r="245" spans="1:8" x14ac:dyDescent="0.2">
      <c r="A245" s="9">
        <v>242</v>
      </c>
      <c r="B245" s="5" t="str">
        <f t="shared" si="19"/>
        <v>Noche</v>
      </c>
      <c r="C245" s="10">
        <f t="shared" si="15"/>
        <v>5.7603686635944698</v>
      </c>
      <c r="D245" s="6">
        <v>44.3</v>
      </c>
      <c r="E245" s="6">
        <v>117.49</v>
      </c>
      <c r="F245" s="8">
        <f t="shared" si="16"/>
        <v>255.18433179723499</v>
      </c>
      <c r="G245" s="7">
        <f t="shared" si="17"/>
        <v>676.78571428571422</v>
      </c>
      <c r="H245" s="7">
        <f t="shared" si="18"/>
        <v>421.6013824884792</v>
      </c>
    </row>
    <row r="246" spans="1:8" x14ac:dyDescent="0.2">
      <c r="A246" s="9">
        <v>243</v>
      </c>
      <c r="B246" s="5" t="str">
        <f t="shared" si="19"/>
        <v>Noche</v>
      </c>
      <c r="C246" s="10">
        <f t="shared" si="15"/>
        <v>5.7603686635944698</v>
      </c>
      <c r="D246" s="6">
        <v>44.3</v>
      </c>
      <c r="E246" s="6">
        <v>105.54</v>
      </c>
      <c r="F246" s="8">
        <f t="shared" si="16"/>
        <v>255.18433179723499</v>
      </c>
      <c r="G246" s="7">
        <f t="shared" si="17"/>
        <v>607.9493087557604</v>
      </c>
      <c r="H246" s="7">
        <f t="shared" si="18"/>
        <v>352.76497695852538</v>
      </c>
    </row>
    <row r="247" spans="1:8" x14ac:dyDescent="0.2">
      <c r="A247" s="9">
        <v>244</v>
      </c>
      <c r="B247" s="5" t="str">
        <f t="shared" si="19"/>
        <v>Noche</v>
      </c>
      <c r="C247" s="10">
        <f t="shared" si="15"/>
        <v>5.7603686635944698</v>
      </c>
      <c r="D247" s="6">
        <v>44.3</v>
      </c>
      <c r="E247" s="6">
        <v>96.55</v>
      </c>
      <c r="F247" s="8">
        <f t="shared" si="16"/>
        <v>255.18433179723499</v>
      </c>
      <c r="G247" s="7">
        <f t="shared" si="17"/>
        <v>556.16359447004606</v>
      </c>
      <c r="H247" s="7">
        <f t="shared" si="18"/>
        <v>300.97926267281105</v>
      </c>
    </row>
    <row r="248" spans="1:8" x14ac:dyDescent="0.2">
      <c r="A248" s="9">
        <v>245</v>
      </c>
      <c r="B248" s="5" t="str">
        <f t="shared" si="19"/>
        <v>Noche</v>
      </c>
      <c r="C248" s="10">
        <f t="shared" si="15"/>
        <v>5.7603686635944698</v>
      </c>
      <c r="D248" s="6">
        <v>44.3</v>
      </c>
      <c r="E248" s="6">
        <v>96.55</v>
      </c>
      <c r="F248" s="8">
        <f t="shared" si="16"/>
        <v>255.18433179723499</v>
      </c>
      <c r="G248" s="7">
        <f t="shared" si="17"/>
        <v>556.16359447004606</v>
      </c>
      <c r="H248" s="7">
        <f t="shared" si="18"/>
        <v>300.97926267281105</v>
      </c>
    </row>
    <row r="249" spans="1:8" x14ac:dyDescent="0.2">
      <c r="A249" s="9">
        <v>246</v>
      </c>
      <c r="B249" s="5" t="str">
        <f t="shared" si="19"/>
        <v>Noche</v>
      </c>
      <c r="C249" s="10">
        <f t="shared" si="15"/>
        <v>5.7603686635944698</v>
      </c>
      <c r="D249" s="6">
        <v>44.3</v>
      </c>
      <c r="E249" s="6">
        <v>96.55</v>
      </c>
      <c r="F249" s="8">
        <f t="shared" si="16"/>
        <v>255.18433179723499</v>
      </c>
      <c r="G249" s="7">
        <f t="shared" si="17"/>
        <v>556.16359447004606</v>
      </c>
      <c r="H249" s="7">
        <f t="shared" si="18"/>
        <v>300.97926267281105</v>
      </c>
    </row>
    <row r="250" spans="1:8" x14ac:dyDescent="0.2">
      <c r="A250" s="9">
        <v>247</v>
      </c>
      <c r="B250" s="5" t="str">
        <f t="shared" si="19"/>
        <v>Noche</v>
      </c>
      <c r="C250" s="10">
        <f t="shared" si="15"/>
        <v>5.7603686635944698</v>
      </c>
      <c r="D250" s="6">
        <v>44.3</v>
      </c>
      <c r="E250" s="6">
        <v>96.55</v>
      </c>
      <c r="F250" s="8">
        <f t="shared" si="16"/>
        <v>255.18433179723499</v>
      </c>
      <c r="G250" s="7">
        <f t="shared" si="17"/>
        <v>556.16359447004606</v>
      </c>
      <c r="H250" s="7">
        <f t="shared" si="18"/>
        <v>300.97926267281105</v>
      </c>
    </row>
    <row r="251" spans="1:8" x14ac:dyDescent="0.2">
      <c r="A251" s="9">
        <v>248</v>
      </c>
      <c r="B251" s="5" t="str">
        <f t="shared" si="19"/>
        <v>Día</v>
      </c>
      <c r="C251" s="10">
        <f t="shared" si="15"/>
        <v>0</v>
      </c>
      <c r="D251" s="6">
        <v>44.3</v>
      </c>
      <c r="E251" s="6">
        <v>95.3</v>
      </c>
      <c r="F251" s="8">
        <f t="shared" si="16"/>
        <v>0</v>
      </c>
      <c r="G251" s="7">
        <f t="shared" si="17"/>
        <v>0</v>
      </c>
      <c r="H251" s="7">
        <f t="shared" si="18"/>
        <v>0</v>
      </c>
    </row>
    <row r="252" spans="1:8" x14ac:dyDescent="0.2">
      <c r="A252" s="9">
        <v>249</v>
      </c>
      <c r="B252" s="5" t="str">
        <f t="shared" si="19"/>
        <v>Día</v>
      </c>
      <c r="C252" s="10">
        <f t="shared" si="15"/>
        <v>0</v>
      </c>
      <c r="D252" s="6">
        <v>44.3</v>
      </c>
      <c r="E252" s="6">
        <v>54.37</v>
      </c>
      <c r="F252" s="8">
        <f t="shared" si="16"/>
        <v>0</v>
      </c>
      <c r="G252" s="7">
        <f t="shared" si="17"/>
        <v>0</v>
      </c>
      <c r="H252" s="7">
        <f t="shared" si="18"/>
        <v>0</v>
      </c>
    </row>
    <row r="253" spans="1:8" x14ac:dyDescent="0.2">
      <c r="A253" s="9">
        <v>250</v>
      </c>
      <c r="B253" s="5" t="str">
        <f t="shared" si="19"/>
        <v>Día</v>
      </c>
      <c r="C253" s="10">
        <f t="shared" si="15"/>
        <v>0</v>
      </c>
      <c r="D253" s="6">
        <v>44.3</v>
      </c>
      <c r="E253" s="6">
        <v>47.67</v>
      </c>
      <c r="F253" s="8">
        <f t="shared" si="16"/>
        <v>0</v>
      </c>
      <c r="G253" s="7">
        <f t="shared" si="17"/>
        <v>0</v>
      </c>
      <c r="H253" s="7">
        <f t="shared" si="18"/>
        <v>0</v>
      </c>
    </row>
    <row r="254" spans="1:8" x14ac:dyDescent="0.2">
      <c r="A254" s="9">
        <v>251</v>
      </c>
      <c r="B254" s="5" t="str">
        <f t="shared" si="19"/>
        <v>Día</v>
      </c>
      <c r="C254" s="10">
        <f t="shared" si="15"/>
        <v>0</v>
      </c>
      <c r="D254" s="6">
        <v>44.3</v>
      </c>
      <c r="E254" s="6">
        <v>49.69</v>
      </c>
      <c r="F254" s="8">
        <f t="shared" si="16"/>
        <v>0</v>
      </c>
      <c r="G254" s="7">
        <f t="shared" si="17"/>
        <v>0</v>
      </c>
      <c r="H254" s="7">
        <f t="shared" si="18"/>
        <v>0</v>
      </c>
    </row>
    <row r="255" spans="1:8" x14ac:dyDescent="0.2">
      <c r="A255" s="9">
        <v>252</v>
      </c>
      <c r="B255" s="5" t="str">
        <f t="shared" si="19"/>
        <v>Día</v>
      </c>
      <c r="C255" s="10">
        <f t="shared" si="15"/>
        <v>0</v>
      </c>
      <c r="D255" s="6">
        <v>44.3</v>
      </c>
      <c r="E255" s="6">
        <v>49.69</v>
      </c>
      <c r="F255" s="8">
        <f t="shared" si="16"/>
        <v>0</v>
      </c>
      <c r="G255" s="7">
        <f t="shared" si="17"/>
        <v>0</v>
      </c>
      <c r="H255" s="7">
        <f t="shared" si="18"/>
        <v>0</v>
      </c>
    </row>
    <row r="256" spans="1:8" x14ac:dyDescent="0.2">
      <c r="A256" s="9">
        <v>253</v>
      </c>
      <c r="B256" s="5" t="str">
        <f t="shared" si="19"/>
        <v>Día</v>
      </c>
      <c r="C256" s="10">
        <f t="shared" si="15"/>
        <v>0</v>
      </c>
      <c r="D256" s="6">
        <v>44.3</v>
      </c>
      <c r="E256" s="6">
        <v>49.69</v>
      </c>
      <c r="F256" s="8">
        <f t="shared" si="16"/>
        <v>0</v>
      </c>
      <c r="G256" s="7">
        <f t="shared" si="17"/>
        <v>0</v>
      </c>
      <c r="H256" s="7">
        <f t="shared" si="18"/>
        <v>0</v>
      </c>
    </row>
    <row r="257" spans="1:8" x14ac:dyDescent="0.2">
      <c r="A257" s="9">
        <v>254</v>
      </c>
      <c r="B257" s="5" t="str">
        <f t="shared" si="19"/>
        <v>Día</v>
      </c>
      <c r="C257" s="10">
        <f t="shared" si="15"/>
        <v>0</v>
      </c>
      <c r="D257" s="6">
        <v>44.3</v>
      </c>
      <c r="E257" s="6">
        <v>56.4</v>
      </c>
      <c r="F257" s="8">
        <f t="shared" si="16"/>
        <v>0</v>
      </c>
      <c r="G257" s="7">
        <f t="shared" si="17"/>
        <v>0</v>
      </c>
      <c r="H257" s="7">
        <f t="shared" si="18"/>
        <v>0</v>
      </c>
    </row>
    <row r="258" spans="1:8" x14ac:dyDescent="0.2">
      <c r="A258" s="9">
        <v>255</v>
      </c>
      <c r="B258" s="5" t="str">
        <f t="shared" si="19"/>
        <v>Día</v>
      </c>
      <c r="C258" s="10">
        <f t="shared" si="15"/>
        <v>0</v>
      </c>
      <c r="D258" s="6">
        <v>44.3</v>
      </c>
      <c r="E258" s="6">
        <v>49.69</v>
      </c>
      <c r="F258" s="8">
        <f t="shared" si="16"/>
        <v>0</v>
      </c>
      <c r="G258" s="7">
        <f t="shared" si="17"/>
        <v>0</v>
      </c>
      <c r="H258" s="7">
        <f t="shared" si="18"/>
        <v>0</v>
      </c>
    </row>
    <row r="259" spans="1:8" x14ac:dyDescent="0.2">
      <c r="A259" s="9">
        <v>256</v>
      </c>
      <c r="B259" s="5" t="str">
        <f t="shared" si="19"/>
        <v>Día</v>
      </c>
      <c r="C259" s="10">
        <f t="shared" si="15"/>
        <v>0</v>
      </c>
      <c r="D259" s="6">
        <v>44.3</v>
      </c>
      <c r="E259" s="6">
        <v>47.92</v>
      </c>
      <c r="F259" s="8">
        <f t="shared" si="16"/>
        <v>0</v>
      </c>
      <c r="G259" s="7">
        <f t="shared" si="17"/>
        <v>0</v>
      </c>
      <c r="H259" s="7">
        <f t="shared" si="18"/>
        <v>0</v>
      </c>
    </row>
    <row r="260" spans="1:8" x14ac:dyDescent="0.2">
      <c r="A260" s="9">
        <v>257</v>
      </c>
      <c r="B260" s="5" t="str">
        <f t="shared" si="19"/>
        <v>Día</v>
      </c>
      <c r="C260" s="10">
        <f t="shared" si="15"/>
        <v>0</v>
      </c>
      <c r="D260" s="6">
        <v>44.3</v>
      </c>
      <c r="E260" s="6">
        <v>66.040000000000006</v>
      </c>
      <c r="F260" s="8">
        <f t="shared" si="16"/>
        <v>0</v>
      </c>
      <c r="G260" s="7">
        <f t="shared" si="17"/>
        <v>0</v>
      </c>
      <c r="H260" s="7">
        <f t="shared" si="18"/>
        <v>0</v>
      </c>
    </row>
    <row r="261" spans="1:8" x14ac:dyDescent="0.2">
      <c r="A261" s="9">
        <v>258</v>
      </c>
      <c r="B261" s="5" t="str">
        <f t="shared" si="19"/>
        <v>Noche</v>
      </c>
      <c r="C261" s="10">
        <f t="shared" ref="C261:C324" si="20">IF(B261="Noche",IF(E261&lt;D261,5.76036866359447*0,5.76036866359447),0)</f>
        <v>5.7603686635944698</v>
      </c>
      <c r="D261" s="6">
        <v>44.3</v>
      </c>
      <c r="E261" s="6">
        <v>114.68</v>
      </c>
      <c r="F261" s="8">
        <f t="shared" ref="F261:F324" si="21">+C261*D261</f>
        <v>255.18433179723499</v>
      </c>
      <c r="G261" s="7">
        <f t="shared" ref="G261:G324" si="22">+C261*E261</f>
        <v>660.59907834101386</v>
      </c>
      <c r="H261" s="7">
        <f t="shared" ref="H261:H324" si="23">+G261-F261</f>
        <v>405.41474654377885</v>
      </c>
    </row>
    <row r="262" spans="1:8" x14ac:dyDescent="0.2">
      <c r="A262" s="9">
        <v>259</v>
      </c>
      <c r="B262" s="5" t="str">
        <f t="shared" si="19"/>
        <v>Noche</v>
      </c>
      <c r="C262" s="10">
        <f t="shared" si="20"/>
        <v>5.7603686635944698</v>
      </c>
      <c r="D262" s="6">
        <v>44.3</v>
      </c>
      <c r="E262" s="6">
        <v>119.05</v>
      </c>
      <c r="F262" s="8">
        <f t="shared" si="21"/>
        <v>255.18433179723499</v>
      </c>
      <c r="G262" s="7">
        <f t="shared" si="22"/>
        <v>685.77188940092162</v>
      </c>
      <c r="H262" s="7">
        <f t="shared" si="23"/>
        <v>430.58755760368661</v>
      </c>
    </row>
    <row r="263" spans="1:8" x14ac:dyDescent="0.2">
      <c r="A263" s="9">
        <v>260</v>
      </c>
      <c r="B263" s="5" t="str">
        <f t="shared" si="19"/>
        <v>Noche</v>
      </c>
      <c r="C263" s="10">
        <f t="shared" si="20"/>
        <v>5.7603686635944698</v>
      </c>
      <c r="D263" s="6">
        <v>44.3</v>
      </c>
      <c r="E263" s="6">
        <v>119.08</v>
      </c>
      <c r="F263" s="8">
        <f t="shared" si="21"/>
        <v>255.18433179723499</v>
      </c>
      <c r="G263" s="7">
        <f t="shared" si="22"/>
        <v>685.94470046082949</v>
      </c>
      <c r="H263" s="7">
        <f t="shared" si="23"/>
        <v>430.76036866359448</v>
      </c>
    </row>
    <row r="264" spans="1:8" x14ac:dyDescent="0.2">
      <c r="A264" s="9">
        <v>261</v>
      </c>
      <c r="B264" s="5" t="str">
        <f t="shared" si="19"/>
        <v>Noche</v>
      </c>
      <c r="C264" s="10">
        <f t="shared" si="20"/>
        <v>5.7603686635944698</v>
      </c>
      <c r="D264" s="6">
        <v>44.3</v>
      </c>
      <c r="E264" s="6">
        <v>119.08</v>
      </c>
      <c r="F264" s="8">
        <f t="shared" si="21"/>
        <v>255.18433179723499</v>
      </c>
      <c r="G264" s="7">
        <f t="shared" si="22"/>
        <v>685.94470046082949</v>
      </c>
      <c r="H264" s="7">
        <f t="shared" si="23"/>
        <v>430.76036866359448</v>
      </c>
    </row>
    <row r="265" spans="1:8" x14ac:dyDescent="0.2">
      <c r="A265" s="9">
        <v>262</v>
      </c>
      <c r="B265" s="5" t="str">
        <f t="shared" si="19"/>
        <v>Noche</v>
      </c>
      <c r="C265" s="10">
        <f t="shared" si="20"/>
        <v>5.7603686635944698</v>
      </c>
      <c r="D265" s="6">
        <v>44.3</v>
      </c>
      <c r="E265" s="6">
        <v>119.08</v>
      </c>
      <c r="F265" s="8">
        <f t="shared" si="21"/>
        <v>255.18433179723499</v>
      </c>
      <c r="G265" s="7">
        <f t="shared" si="22"/>
        <v>685.94470046082949</v>
      </c>
      <c r="H265" s="7">
        <f t="shared" si="23"/>
        <v>430.76036866359448</v>
      </c>
    </row>
    <row r="266" spans="1:8" x14ac:dyDescent="0.2">
      <c r="A266" s="9">
        <v>263</v>
      </c>
      <c r="B266" s="5" t="str">
        <f t="shared" si="19"/>
        <v>Noche</v>
      </c>
      <c r="C266" s="10">
        <f t="shared" si="20"/>
        <v>5.7603686635944698</v>
      </c>
      <c r="D266" s="6">
        <v>44.3</v>
      </c>
      <c r="E266" s="6">
        <v>119.08</v>
      </c>
      <c r="F266" s="8">
        <f t="shared" si="21"/>
        <v>255.18433179723499</v>
      </c>
      <c r="G266" s="7">
        <f t="shared" si="22"/>
        <v>685.94470046082949</v>
      </c>
      <c r="H266" s="7">
        <f t="shared" si="23"/>
        <v>430.76036866359448</v>
      </c>
    </row>
    <row r="267" spans="1:8" x14ac:dyDescent="0.2">
      <c r="A267" s="9">
        <v>264</v>
      </c>
      <c r="B267" s="5" t="str">
        <f t="shared" si="19"/>
        <v>Noche</v>
      </c>
      <c r="C267" s="10">
        <f t="shared" si="20"/>
        <v>5.7603686635944698</v>
      </c>
      <c r="D267" s="6">
        <v>44.3</v>
      </c>
      <c r="E267" s="6">
        <v>119.07</v>
      </c>
      <c r="F267" s="8">
        <f t="shared" si="21"/>
        <v>255.18433179723499</v>
      </c>
      <c r="G267" s="7">
        <f t="shared" si="22"/>
        <v>685.88709677419342</v>
      </c>
      <c r="H267" s="7">
        <f t="shared" si="23"/>
        <v>430.70276497695841</v>
      </c>
    </row>
    <row r="268" spans="1:8" x14ac:dyDescent="0.2">
      <c r="A268" s="9">
        <v>265</v>
      </c>
      <c r="B268" s="5" t="str">
        <f t="shared" si="19"/>
        <v>Noche</v>
      </c>
      <c r="C268" s="10">
        <f t="shared" si="20"/>
        <v>5.7603686635944698</v>
      </c>
      <c r="D268" s="6">
        <v>44.3</v>
      </c>
      <c r="E268" s="6">
        <v>117.3</v>
      </c>
      <c r="F268" s="8">
        <f t="shared" si="21"/>
        <v>255.18433179723499</v>
      </c>
      <c r="G268" s="7">
        <f t="shared" si="22"/>
        <v>675.69124423963126</v>
      </c>
      <c r="H268" s="7">
        <f t="shared" si="23"/>
        <v>420.50691244239624</v>
      </c>
    </row>
    <row r="269" spans="1:8" x14ac:dyDescent="0.2">
      <c r="A269" s="9">
        <v>266</v>
      </c>
      <c r="B269" s="5" t="str">
        <f t="shared" si="19"/>
        <v>Noche</v>
      </c>
      <c r="C269" s="10">
        <f t="shared" si="20"/>
        <v>5.7603686635944698</v>
      </c>
      <c r="D269" s="6">
        <v>44.3</v>
      </c>
      <c r="E269" s="6">
        <v>117.28</v>
      </c>
      <c r="F269" s="8">
        <f t="shared" si="21"/>
        <v>255.18433179723499</v>
      </c>
      <c r="G269" s="7">
        <f t="shared" si="22"/>
        <v>675.57603686635946</v>
      </c>
      <c r="H269" s="7">
        <f t="shared" si="23"/>
        <v>420.39170506912444</v>
      </c>
    </row>
    <row r="270" spans="1:8" x14ac:dyDescent="0.2">
      <c r="A270" s="9">
        <v>267</v>
      </c>
      <c r="B270" s="5" t="str">
        <f t="shared" si="19"/>
        <v>Noche</v>
      </c>
      <c r="C270" s="10">
        <f t="shared" si="20"/>
        <v>5.7603686635944698</v>
      </c>
      <c r="D270" s="6">
        <v>44.3</v>
      </c>
      <c r="E270" s="6">
        <v>117.15</v>
      </c>
      <c r="F270" s="8">
        <f t="shared" si="21"/>
        <v>255.18433179723499</v>
      </c>
      <c r="G270" s="7">
        <f t="shared" si="22"/>
        <v>674.82718894009213</v>
      </c>
      <c r="H270" s="7">
        <f t="shared" si="23"/>
        <v>419.64285714285711</v>
      </c>
    </row>
    <row r="271" spans="1:8" x14ac:dyDescent="0.2">
      <c r="A271" s="9">
        <v>268</v>
      </c>
      <c r="B271" s="5" t="str">
        <f t="shared" si="19"/>
        <v>Noche</v>
      </c>
      <c r="C271" s="10">
        <f t="shared" si="20"/>
        <v>5.7603686635944698</v>
      </c>
      <c r="D271" s="6">
        <v>44.3</v>
      </c>
      <c r="E271" s="6">
        <v>117.15</v>
      </c>
      <c r="F271" s="8">
        <f t="shared" si="21"/>
        <v>255.18433179723499</v>
      </c>
      <c r="G271" s="7">
        <f t="shared" si="22"/>
        <v>674.82718894009213</v>
      </c>
      <c r="H271" s="7">
        <f t="shared" si="23"/>
        <v>419.64285714285711</v>
      </c>
    </row>
    <row r="272" spans="1:8" x14ac:dyDescent="0.2">
      <c r="A272" s="9">
        <v>269</v>
      </c>
      <c r="B272" s="5" t="str">
        <f t="shared" si="19"/>
        <v>Noche</v>
      </c>
      <c r="C272" s="10">
        <f t="shared" si="20"/>
        <v>5.7603686635944698</v>
      </c>
      <c r="D272" s="6">
        <v>44.3</v>
      </c>
      <c r="E272" s="6">
        <v>117.15</v>
      </c>
      <c r="F272" s="8">
        <f t="shared" si="21"/>
        <v>255.18433179723499</v>
      </c>
      <c r="G272" s="7">
        <f t="shared" si="22"/>
        <v>674.82718894009213</v>
      </c>
      <c r="H272" s="7">
        <f t="shared" si="23"/>
        <v>419.64285714285711</v>
      </c>
    </row>
    <row r="273" spans="1:8" x14ac:dyDescent="0.2">
      <c r="A273" s="9">
        <v>270</v>
      </c>
      <c r="B273" s="5" t="str">
        <f t="shared" si="19"/>
        <v>Noche</v>
      </c>
      <c r="C273" s="10">
        <f t="shared" si="20"/>
        <v>5.7603686635944698</v>
      </c>
      <c r="D273" s="6">
        <v>44.3</v>
      </c>
      <c r="E273" s="6">
        <v>117.15</v>
      </c>
      <c r="F273" s="8">
        <f t="shared" si="21"/>
        <v>255.18433179723499</v>
      </c>
      <c r="G273" s="7">
        <f t="shared" si="22"/>
        <v>674.82718894009213</v>
      </c>
      <c r="H273" s="7">
        <f t="shared" si="23"/>
        <v>419.64285714285711</v>
      </c>
    </row>
    <row r="274" spans="1:8" x14ac:dyDescent="0.2">
      <c r="A274" s="9">
        <v>271</v>
      </c>
      <c r="B274" s="5" t="str">
        <f t="shared" si="19"/>
        <v>Noche</v>
      </c>
      <c r="C274" s="10">
        <f t="shared" si="20"/>
        <v>5.7603686635944698</v>
      </c>
      <c r="D274" s="6">
        <v>44.3</v>
      </c>
      <c r="E274" s="6">
        <v>117.21</v>
      </c>
      <c r="F274" s="8">
        <f t="shared" si="21"/>
        <v>255.18433179723499</v>
      </c>
      <c r="G274" s="7">
        <f t="shared" si="22"/>
        <v>675.17281105990776</v>
      </c>
      <c r="H274" s="7">
        <f t="shared" si="23"/>
        <v>419.98847926267274</v>
      </c>
    </row>
    <row r="275" spans="1:8" x14ac:dyDescent="0.2">
      <c r="A275" s="9">
        <v>272</v>
      </c>
      <c r="B275" s="5" t="str">
        <f t="shared" si="19"/>
        <v>Día</v>
      </c>
      <c r="C275" s="10">
        <f t="shared" si="20"/>
        <v>0</v>
      </c>
      <c r="D275" s="6">
        <v>44.3</v>
      </c>
      <c r="E275" s="6">
        <v>117.3</v>
      </c>
      <c r="F275" s="8">
        <f t="shared" si="21"/>
        <v>0</v>
      </c>
      <c r="G275" s="7">
        <f t="shared" si="22"/>
        <v>0</v>
      </c>
      <c r="H275" s="7">
        <f t="shared" si="23"/>
        <v>0</v>
      </c>
    </row>
    <row r="276" spans="1:8" x14ac:dyDescent="0.2">
      <c r="A276" s="9">
        <v>273</v>
      </c>
      <c r="B276" s="5" t="str">
        <f t="shared" si="19"/>
        <v>Día</v>
      </c>
      <c r="C276" s="10">
        <f t="shared" si="20"/>
        <v>0</v>
      </c>
      <c r="D276" s="6">
        <v>44.3</v>
      </c>
      <c r="E276" s="6">
        <v>116.27</v>
      </c>
      <c r="F276" s="8">
        <f t="shared" si="21"/>
        <v>0</v>
      </c>
      <c r="G276" s="7">
        <f t="shared" si="22"/>
        <v>0</v>
      </c>
      <c r="H276" s="7">
        <f t="shared" si="23"/>
        <v>0</v>
      </c>
    </row>
    <row r="277" spans="1:8" x14ac:dyDescent="0.2">
      <c r="A277" s="9">
        <v>274</v>
      </c>
      <c r="B277" s="5" t="str">
        <f t="shared" si="19"/>
        <v>Día</v>
      </c>
      <c r="C277" s="10">
        <f t="shared" si="20"/>
        <v>0</v>
      </c>
      <c r="D277" s="6">
        <v>44.3</v>
      </c>
      <c r="E277" s="6">
        <v>138.51</v>
      </c>
      <c r="F277" s="8">
        <f t="shared" si="21"/>
        <v>0</v>
      </c>
      <c r="G277" s="7">
        <f t="shared" si="22"/>
        <v>0</v>
      </c>
      <c r="H277" s="7">
        <f t="shared" si="23"/>
        <v>0</v>
      </c>
    </row>
    <row r="278" spans="1:8" x14ac:dyDescent="0.2">
      <c r="A278" s="9">
        <v>275</v>
      </c>
      <c r="B278" s="5" t="str">
        <f t="shared" si="19"/>
        <v>Día</v>
      </c>
      <c r="C278" s="10">
        <f t="shared" si="20"/>
        <v>0</v>
      </c>
      <c r="D278" s="6">
        <v>44.3</v>
      </c>
      <c r="E278" s="6">
        <v>171.46</v>
      </c>
      <c r="F278" s="8">
        <f t="shared" si="21"/>
        <v>0</v>
      </c>
      <c r="G278" s="7">
        <f t="shared" si="22"/>
        <v>0</v>
      </c>
      <c r="H278" s="7">
        <f t="shared" si="23"/>
        <v>0</v>
      </c>
    </row>
    <row r="279" spans="1:8" x14ac:dyDescent="0.2">
      <c r="A279" s="9">
        <v>276</v>
      </c>
      <c r="B279" s="5" t="str">
        <f t="shared" si="19"/>
        <v>Día</v>
      </c>
      <c r="C279" s="10">
        <f t="shared" si="20"/>
        <v>0</v>
      </c>
      <c r="D279" s="6">
        <v>44.3</v>
      </c>
      <c r="E279" s="6">
        <v>174.54</v>
      </c>
      <c r="F279" s="8">
        <f t="shared" si="21"/>
        <v>0</v>
      </c>
      <c r="G279" s="7">
        <f t="shared" si="22"/>
        <v>0</v>
      </c>
      <c r="H279" s="7">
        <f t="shared" si="23"/>
        <v>0</v>
      </c>
    </row>
    <row r="280" spans="1:8" x14ac:dyDescent="0.2">
      <c r="A280" s="9">
        <v>277</v>
      </c>
      <c r="B280" s="5" t="str">
        <f t="shared" si="19"/>
        <v>Día</v>
      </c>
      <c r="C280" s="10">
        <f t="shared" si="20"/>
        <v>0</v>
      </c>
      <c r="D280" s="6">
        <v>44.3</v>
      </c>
      <c r="E280" s="6">
        <v>159.75</v>
      </c>
      <c r="F280" s="8">
        <f t="shared" si="21"/>
        <v>0</v>
      </c>
      <c r="G280" s="7">
        <f t="shared" si="22"/>
        <v>0</v>
      </c>
      <c r="H280" s="7">
        <f t="shared" si="23"/>
        <v>0</v>
      </c>
    </row>
    <row r="281" spans="1:8" x14ac:dyDescent="0.2">
      <c r="A281" s="9">
        <v>278</v>
      </c>
      <c r="B281" s="5" t="str">
        <f t="shared" si="19"/>
        <v>Día</v>
      </c>
      <c r="C281" s="10">
        <f t="shared" si="20"/>
        <v>0</v>
      </c>
      <c r="D281" s="6">
        <v>44.3</v>
      </c>
      <c r="E281" s="6">
        <v>127.55</v>
      </c>
      <c r="F281" s="8">
        <f t="shared" si="21"/>
        <v>0</v>
      </c>
      <c r="G281" s="7">
        <f t="shared" si="22"/>
        <v>0</v>
      </c>
      <c r="H281" s="7">
        <f t="shared" si="23"/>
        <v>0</v>
      </c>
    </row>
    <row r="282" spans="1:8" x14ac:dyDescent="0.2">
      <c r="A282" s="9">
        <v>279</v>
      </c>
      <c r="B282" s="5" t="str">
        <f t="shared" si="19"/>
        <v>Día</v>
      </c>
      <c r="C282" s="10">
        <f t="shared" si="20"/>
        <v>0</v>
      </c>
      <c r="D282" s="6">
        <v>44.3</v>
      </c>
      <c r="E282" s="6">
        <v>135.24</v>
      </c>
      <c r="F282" s="8">
        <f t="shared" si="21"/>
        <v>0</v>
      </c>
      <c r="G282" s="7">
        <f t="shared" si="22"/>
        <v>0</v>
      </c>
      <c r="H282" s="7">
        <f t="shared" si="23"/>
        <v>0</v>
      </c>
    </row>
    <row r="283" spans="1:8" x14ac:dyDescent="0.2">
      <c r="A283" s="9">
        <v>280</v>
      </c>
      <c r="B283" s="5" t="str">
        <f t="shared" si="19"/>
        <v>Día</v>
      </c>
      <c r="C283" s="10">
        <f t="shared" si="20"/>
        <v>0</v>
      </c>
      <c r="D283" s="6">
        <v>44.3</v>
      </c>
      <c r="E283" s="6">
        <v>173.2</v>
      </c>
      <c r="F283" s="8">
        <f t="shared" si="21"/>
        <v>0</v>
      </c>
      <c r="G283" s="7">
        <f t="shared" si="22"/>
        <v>0</v>
      </c>
      <c r="H283" s="7">
        <f t="shared" si="23"/>
        <v>0</v>
      </c>
    </row>
    <row r="284" spans="1:8" x14ac:dyDescent="0.2">
      <c r="A284" s="9">
        <v>281</v>
      </c>
      <c r="B284" s="5" t="str">
        <f t="shared" si="19"/>
        <v>Día</v>
      </c>
      <c r="C284" s="10">
        <f t="shared" si="20"/>
        <v>0</v>
      </c>
      <c r="D284" s="6">
        <v>44.3</v>
      </c>
      <c r="E284" s="6">
        <v>182.69</v>
      </c>
      <c r="F284" s="8">
        <f t="shared" si="21"/>
        <v>0</v>
      </c>
      <c r="G284" s="7">
        <f t="shared" si="22"/>
        <v>0</v>
      </c>
      <c r="H284" s="7">
        <f t="shared" si="23"/>
        <v>0</v>
      </c>
    </row>
    <row r="285" spans="1:8" x14ac:dyDescent="0.2">
      <c r="A285" s="9">
        <v>282</v>
      </c>
      <c r="B285" s="5" t="str">
        <f t="shared" ref="B285:B348" si="24">+B261</f>
        <v>Noche</v>
      </c>
      <c r="C285" s="10">
        <f t="shared" si="20"/>
        <v>5.7603686635944698</v>
      </c>
      <c r="D285" s="6">
        <v>44.3</v>
      </c>
      <c r="E285" s="6">
        <v>190.86</v>
      </c>
      <c r="F285" s="8">
        <f t="shared" si="21"/>
        <v>255.18433179723499</v>
      </c>
      <c r="G285" s="7">
        <f t="shared" si="22"/>
        <v>1099.4239631336407</v>
      </c>
      <c r="H285" s="7">
        <f t="shared" si="23"/>
        <v>844.23963133640564</v>
      </c>
    </row>
    <row r="286" spans="1:8" x14ac:dyDescent="0.2">
      <c r="A286" s="9">
        <v>283</v>
      </c>
      <c r="B286" s="5" t="str">
        <f t="shared" si="24"/>
        <v>Noche</v>
      </c>
      <c r="C286" s="10">
        <f t="shared" si="20"/>
        <v>5.7603686635944698</v>
      </c>
      <c r="D286" s="6">
        <v>44.3</v>
      </c>
      <c r="E286" s="6">
        <v>194.67</v>
      </c>
      <c r="F286" s="8">
        <f t="shared" si="21"/>
        <v>255.18433179723499</v>
      </c>
      <c r="G286" s="7">
        <f t="shared" si="22"/>
        <v>1121.3709677419354</v>
      </c>
      <c r="H286" s="7">
        <f t="shared" si="23"/>
        <v>866.18663594470036</v>
      </c>
    </row>
    <row r="287" spans="1:8" x14ac:dyDescent="0.2">
      <c r="A287" s="9">
        <v>284</v>
      </c>
      <c r="B287" s="5" t="str">
        <f t="shared" si="24"/>
        <v>Noche</v>
      </c>
      <c r="C287" s="10">
        <f t="shared" si="20"/>
        <v>5.7603686635944698</v>
      </c>
      <c r="D287" s="6">
        <v>44.3</v>
      </c>
      <c r="E287" s="6">
        <v>199.46</v>
      </c>
      <c r="F287" s="8">
        <f t="shared" si="21"/>
        <v>255.18433179723499</v>
      </c>
      <c r="G287" s="7">
        <f t="shared" si="22"/>
        <v>1148.963133640553</v>
      </c>
      <c r="H287" s="7">
        <f t="shared" si="23"/>
        <v>893.77880184331798</v>
      </c>
    </row>
    <row r="288" spans="1:8" x14ac:dyDescent="0.2">
      <c r="A288" s="9">
        <v>285</v>
      </c>
      <c r="B288" s="5" t="str">
        <f t="shared" si="24"/>
        <v>Noche</v>
      </c>
      <c r="C288" s="10">
        <f t="shared" si="20"/>
        <v>5.7603686635944698</v>
      </c>
      <c r="D288" s="6">
        <v>44.3</v>
      </c>
      <c r="E288" s="6">
        <v>200.06</v>
      </c>
      <c r="F288" s="8">
        <f t="shared" si="21"/>
        <v>255.18433179723499</v>
      </c>
      <c r="G288" s="7">
        <f t="shared" si="22"/>
        <v>1152.4193548387095</v>
      </c>
      <c r="H288" s="7">
        <f t="shared" si="23"/>
        <v>897.23502304147451</v>
      </c>
    </row>
    <row r="289" spans="1:8" x14ac:dyDescent="0.2">
      <c r="A289" s="9">
        <v>286</v>
      </c>
      <c r="B289" s="5" t="str">
        <f t="shared" si="24"/>
        <v>Noche</v>
      </c>
      <c r="C289" s="10">
        <f t="shared" si="20"/>
        <v>5.7603686635944698</v>
      </c>
      <c r="D289" s="6">
        <v>44.3</v>
      </c>
      <c r="E289" s="6">
        <v>199.35</v>
      </c>
      <c r="F289" s="8">
        <f t="shared" si="21"/>
        <v>255.18433179723499</v>
      </c>
      <c r="G289" s="7">
        <f t="shared" si="22"/>
        <v>1148.3294930875575</v>
      </c>
      <c r="H289" s="7">
        <f t="shared" si="23"/>
        <v>893.14516129032245</v>
      </c>
    </row>
    <row r="290" spans="1:8" x14ac:dyDescent="0.2">
      <c r="A290" s="9">
        <v>287</v>
      </c>
      <c r="B290" s="5" t="str">
        <f t="shared" si="24"/>
        <v>Noche</v>
      </c>
      <c r="C290" s="10">
        <f t="shared" si="20"/>
        <v>5.7603686635944698</v>
      </c>
      <c r="D290" s="6">
        <v>44.3</v>
      </c>
      <c r="E290" s="6">
        <v>198.29</v>
      </c>
      <c r="F290" s="8">
        <f t="shared" si="21"/>
        <v>255.18433179723499</v>
      </c>
      <c r="G290" s="7">
        <f t="shared" si="22"/>
        <v>1142.2235023041474</v>
      </c>
      <c r="H290" s="7">
        <f t="shared" si="23"/>
        <v>887.03917050691234</v>
      </c>
    </row>
    <row r="291" spans="1:8" x14ac:dyDescent="0.2">
      <c r="A291" s="9">
        <v>288</v>
      </c>
      <c r="B291" s="5" t="str">
        <f t="shared" si="24"/>
        <v>Noche</v>
      </c>
      <c r="C291" s="10">
        <f t="shared" si="20"/>
        <v>5.7603686635944698</v>
      </c>
      <c r="D291" s="6">
        <v>44.3</v>
      </c>
      <c r="E291" s="6">
        <v>194.85</v>
      </c>
      <c r="F291" s="8">
        <f t="shared" si="21"/>
        <v>255.18433179723499</v>
      </c>
      <c r="G291" s="7">
        <f t="shared" si="22"/>
        <v>1122.4078341013824</v>
      </c>
      <c r="H291" s="7">
        <f t="shared" si="23"/>
        <v>867.22350230414736</v>
      </c>
    </row>
    <row r="292" spans="1:8" x14ac:dyDescent="0.2">
      <c r="A292" s="9">
        <v>289</v>
      </c>
      <c r="B292" s="5" t="str">
        <f t="shared" si="24"/>
        <v>Noche</v>
      </c>
      <c r="C292" s="10">
        <f t="shared" si="20"/>
        <v>5.7603686635944698</v>
      </c>
      <c r="D292" s="6">
        <v>44.3</v>
      </c>
      <c r="E292" s="6">
        <v>170.77</v>
      </c>
      <c r="F292" s="8">
        <f t="shared" si="21"/>
        <v>255.18433179723499</v>
      </c>
      <c r="G292" s="7">
        <f t="shared" si="22"/>
        <v>983.69815668202762</v>
      </c>
      <c r="H292" s="7">
        <f t="shared" si="23"/>
        <v>728.5138248847926</v>
      </c>
    </row>
    <row r="293" spans="1:8" x14ac:dyDescent="0.2">
      <c r="A293" s="9">
        <v>290</v>
      </c>
      <c r="B293" s="5" t="str">
        <f t="shared" si="24"/>
        <v>Noche</v>
      </c>
      <c r="C293" s="10">
        <f t="shared" si="20"/>
        <v>5.7603686635944698</v>
      </c>
      <c r="D293" s="6">
        <v>44.3</v>
      </c>
      <c r="E293" s="6">
        <v>159.96</v>
      </c>
      <c r="F293" s="8">
        <f t="shared" si="21"/>
        <v>255.18433179723499</v>
      </c>
      <c r="G293" s="7">
        <f t="shared" si="22"/>
        <v>921.42857142857144</v>
      </c>
      <c r="H293" s="7">
        <f t="shared" si="23"/>
        <v>666.24423963133643</v>
      </c>
    </row>
    <row r="294" spans="1:8" x14ac:dyDescent="0.2">
      <c r="A294" s="9">
        <v>291</v>
      </c>
      <c r="B294" s="5" t="str">
        <f t="shared" si="24"/>
        <v>Noche</v>
      </c>
      <c r="C294" s="10">
        <f t="shared" si="20"/>
        <v>5.7603686635944698</v>
      </c>
      <c r="D294" s="6">
        <v>44.3</v>
      </c>
      <c r="E294" s="6">
        <v>137.36000000000001</v>
      </c>
      <c r="F294" s="8">
        <f t="shared" si="21"/>
        <v>255.18433179723499</v>
      </c>
      <c r="G294" s="7">
        <f t="shared" si="22"/>
        <v>791.24423963133643</v>
      </c>
      <c r="H294" s="7">
        <f t="shared" si="23"/>
        <v>536.05990783410141</v>
      </c>
    </row>
    <row r="295" spans="1:8" x14ac:dyDescent="0.2">
      <c r="A295" s="9">
        <v>292</v>
      </c>
      <c r="B295" s="5" t="str">
        <f t="shared" si="24"/>
        <v>Noche</v>
      </c>
      <c r="C295" s="10">
        <f t="shared" si="20"/>
        <v>5.7603686635944698</v>
      </c>
      <c r="D295" s="6">
        <v>44.3</v>
      </c>
      <c r="E295" s="6">
        <v>113.65</v>
      </c>
      <c r="F295" s="8">
        <f t="shared" si="21"/>
        <v>255.18433179723499</v>
      </c>
      <c r="G295" s="7">
        <f t="shared" si="22"/>
        <v>654.66589861751152</v>
      </c>
      <c r="H295" s="7">
        <f t="shared" si="23"/>
        <v>399.4815668202765</v>
      </c>
    </row>
    <row r="296" spans="1:8" x14ac:dyDescent="0.2">
      <c r="A296" s="9">
        <v>293</v>
      </c>
      <c r="B296" s="5" t="str">
        <f t="shared" si="24"/>
        <v>Noche</v>
      </c>
      <c r="C296" s="10">
        <f t="shared" si="20"/>
        <v>5.7603686635944698</v>
      </c>
      <c r="D296" s="6">
        <v>44.3</v>
      </c>
      <c r="E296" s="6">
        <v>126.58</v>
      </c>
      <c r="F296" s="8">
        <f t="shared" si="21"/>
        <v>255.18433179723499</v>
      </c>
      <c r="G296" s="7">
        <f t="shared" si="22"/>
        <v>729.14746543778801</v>
      </c>
      <c r="H296" s="7">
        <f t="shared" si="23"/>
        <v>473.963133640553</v>
      </c>
    </row>
    <row r="297" spans="1:8" x14ac:dyDescent="0.2">
      <c r="A297" s="9">
        <v>294</v>
      </c>
      <c r="B297" s="5" t="str">
        <f t="shared" si="24"/>
        <v>Noche</v>
      </c>
      <c r="C297" s="10">
        <f t="shared" si="20"/>
        <v>5.7603686635944698</v>
      </c>
      <c r="D297" s="6">
        <v>44.3</v>
      </c>
      <c r="E297" s="6">
        <v>147.88</v>
      </c>
      <c r="F297" s="8">
        <f t="shared" si="21"/>
        <v>255.18433179723499</v>
      </c>
      <c r="G297" s="7">
        <f t="shared" si="22"/>
        <v>851.84331797235018</v>
      </c>
      <c r="H297" s="7">
        <f t="shared" si="23"/>
        <v>596.65898617511516</v>
      </c>
    </row>
    <row r="298" spans="1:8" x14ac:dyDescent="0.2">
      <c r="A298" s="9">
        <v>295</v>
      </c>
      <c r="B298" s="5" t="str">
        <f t="shared" si="24"/>
        <v>Noche</v>
      </c>
      <c r="C298" s="10">
        <f t="shared" si="20"/>
        <v>5.7603686635944698</v>
      </c>
      <c r="D298" s="6">
        <v>44.3</v>
      </c>
      <c r="E298" s="6">
        <v>158.19</v>
      </c>
      <c r="F298" s="8">
        <f t="shared" si="21"/>
        <v>255.18433179723499</v>
      </c>
      <c r="G298" s="7">
        <f t="shared" si="22"/>
        <v>911.23271889400917</v>
      </c>
      <c r="H298" s="7">
        <f t="shared" si="23"/>
        <v>656.04838709677415</v>
      </c>
    </row>
    <row r="299" spans="1:8" x14ac:dyDescent="0.2">
      <c r="A299" s="9">
        <v>296</v>
      </c>
      <c r="B299" s="5" t="str">
        <f t="shared" si="24"/>
        <v>Día</v>
      </c>
      <c r="C299" s="10">
        <f t="shared" si="20"/>
        <v>0</v>
      </c>
      <c r="D299" s="6">
        <v>44.3</v>
      </c>
      <c r="E299" s="6">
        <v>164.04</v>
      </c>
      <c r="F299" s="8">
        <f t="shared" si="21"/>
        <v>0</v>
      </c>
      <c r="G299" s="7">
        <f t="shared" si="22"/>
        <v>0</v>
      </c>
      <c r="H299" s="7">
        <f t="shared" si="23"/>
        <v>0</v>
      </c>
    </row>
    <row r="300" spans="1:8" x14ac:dyDescent="0.2">
      <c r="A300" s="9">
        <v>297</v>
      </c>
      <c r="B300" s="5" t="str">
        <f t="shared" si="24"/>
        <v>Día</v>
      </c>
      <c r="C300" s="10">
        <f t="shared" si="20"/>
        <v>0</v>
      </c>
      <c r="D300" s="6">
        <v>44.3</v>
      </c>
      <c r="E300" s="6">
        <v>173.14</v>
      </c>
      <c r="F300" s="8">
        <f t="shared" si="21"/>
        <v>0</v>
      </c>
      <c r="G300" s="7">
        <f t="shared" si="22"/>
        <v>0</v>
      </c>
      <c r="H300" s="7">
        <f t="shared" si="23"/>
        <v>0</v>
      </c>
    </row>
    <row r="301" spans="1:8" x14ac:dyDescent="0.2">
      <c r="A301" s="9">
        <v>298</v>
      </c>
      <c r="B301" s="5" t="str">
        <f t="shared" si="24"/>
        <v>Día</v>
      </c>
      <c r="C301" s="10">
        <f t="shared" si="20"/>
        <v>0</v>
      </c>
      <c r="D301" s="6">
        <v>44.3</v>
      </c>
      <c r="E301" s="6">
        <v>164.89</v>
      </c>
      <c r="F301" s="8">
        <f t="shared" si="21"/>
        <v>0</v>
      </c>
      <c r="G301" s="7">
        <f t="shared" si="22"/>
        <v>0</v>
      </c>
      <c r="H301" s="7">
        <f t="shared" si="23"/>
        <v>0</v>
      </c>
    </row>
    <row r="302" spans="1:8" x14ac:dyDescent="0.2">
      <c r="A302" s="9">
        <v>299</v>
      </c>
      <c r="B302" s="5" t="str">
        <f t="shared" si="24"/>
        <v>Día</v>
      </c>
      <c r="C302" s="10">
        <f t="shared" si="20"/>
        <v>0</v>
      </c>
      <c r="D302" s="6">
        <v>44.3</v>
      </c>
      <c r="E302" s="6">
        <v>143.29</v>
      </c>
      <c r="F302" s="8">
        <f t="shared" si="21"/>
        <v>0</v>
      </c>
      <c r="G302" s="7">
        <f t="shared" si="22"/>
        <v>0</v>
      </c>
      <c r="H302" s="7">
        <f t="shared" si="23"/>
        <v>0</v>
      </c>
    </row>
    <row r="303" spans="1:8" x14ac:dyDescent="0.2">
      <c r="A303" s="9">
        <v>300</v>
      </c>
      <c r="B303" s="5" t="str">
        <f t="shared" si="24"/>
        <v>Día</v>
      </c>
      <c r="C303" s="10">
        <f t="shared" si="20"/>
        <v>0</v>
      </c>
      <c r="D303" s="6">
        <v>44.3</v>
      </c>
      <c r="E303" s="6">
        <v>123.35</v>
      </c>
      <c r="F303" s="8">
        <f t="shared" si="21"/>
        <v>0</v>
      </c>
      <c r="G303" s="7">
        <f t="shared" si="22"/>
        <v>0</v>
      </c>
      <c r="H303" s="7">
        <f t="shared" si="23"/>
        <v>0</v>
      </c>
    </row>
    <row r="304" spans="1:8" x14ac:dyDescent="0.2">
      <c r="A304" s="9">
        <v>301</v>
      </c>
      <c r="B304" s="5" t="str">
        <f t="shared" si="24"/>
        <v>Día</v>
      </c>
      <c r="C304" s="10">
        <f t="shared" si="20"/>
        <v>0</v>
      </c>
      <c r="D304" s="6">
        <v>44.3</v>
      </c>
      <c r="E304" s="6">
        <v>67.069999999999993</v>
      </c>
      <c r="F304" s="8">
        <f t="shared" si="21"/>
        <v>0</v>
      </c>
      <c r="G304" s="7">
        <f t="shared" si="22"/>
        <v>0</v>
      </c>
      <c r="H304" s="7">
        <f t="shared" si="23"/>
        <v>0</v>
      </c>
    </row>
    <row r="305" spans="1:8" x14ac:dyDescent="0.2">
      <c r="A305" s="9">
        <v>302</v>
      </c>
      <c r="B305" s="5" t="str">
        <f t="shared" si="24"/>
        <v>Día</v>
      </c>
      <c r="C305" s="10">
        <f t="shared" si="20"/>
        <v>0</v>
      </c>
      <c r="D305" s="6">
        <v>44.3</v>
      </c>
      <c r="E305" s="6">
        <v>61.09</v>
      </c>
      <c r="F305" s="8">
        <f t="shared" si="21"/>
        <v>0</v>
      </c>
      <c r="G305" s="7">
        <f t="shared" si="22"/>
        <v>0</v>
      </c>
      <c r="H305" s="7">
        <f t="shared" si="23"/>
        <v>0</v>
      </c>
    </row>
    <row r="306" spans="1:8" x14ac:dyDescent="0.2">
      <c r="A306" s="9">
        <v>303</v>
      </c>
      <c r="B306" s="5" t="str">
        <f t="shared" si="24"/>
        <v>Día</v>
      </c>
      <c r="C306" s="10">
        <f t="shared" si="20"/>
        <v>0</v>
      </c>
      <c r="D306" s="6">
        <v>44.3</v>
      </c>
      <c r="E306" s="6">
        <v>60.77</v>
      </c>
      <c r="F306" s="8">
        <f t="shared" si="21"/>
        <v>0</v>
      </c>
      <c r="G306" s="7">
        <f t="shared" si="22"/>
        <v>0</v>
      </c>
      <c r="H306" s="7">
        <f t="shared" si="23"/>
        <v>0</v>
      </c>
    </row>
    <row r="307" spans="1:8" x14ac:dyDescent="0.2">
      <c r="A307" s="9">
        <v>304</v>
      </c>
      <c r="B307" s="5" t="str">
        <f t="shared" si="24"/>
        <v>Día</v>
      </c>
      <c r="C307" s="10">
        <f t="shared" si="20"/>
        <v>0</v>
      </c>
      <c r="D307" s="6">
        <v>44.3</v>
      </c>
      <c r="E307" s="6">
        <v>60.81</v>
      </c>
      <c r="F307" s="8">
        <f t="shared" si="21"/>
        <v>0</v>
      </c>
      <c r="G307" s="7">
        <f t="shared" si="22"/>
        <v>0</v>
      </c>
      <c r="H307" s="7">
        <f t="shared" si="23"/>
        <v>0</v>
      </c>
    </row>
    <row r="308" spans="1:8" x14ac:dyDescent="0.2">
      <c r="A308" s="9">
        <v>305</v>
      </c>
      <c r="B308" s="5" t="str">
        <f t="shared" si="24"/>
        <v>Día</v>
      </c>
      <c r="C308" s="10">
        <f t="shared" si="20"/>
        <v>0</v>
      </c>
      <c r="D308" s="6">
        <v>44.3</v>
      </c>
      <c r="E308" s="6">
        <v>110.49</v>
      </c>
      <c r="F308" s="8">
        <f t="shared" si="21"/>
        <v>0</v>
      </c>
      <c r="G308" s="7">
        <f t="shared" si="22"/>
        <v>0</v>
      </c>
      <c r="H308" s="7">
        <f t="shared" si="23"/>
        <v>0</v>
      </c>
    </row>
    <row r="309" spans="1:8" x14ac:dyDescent="0.2">
      <c r="A309" s="9">
        <v>306</v>
      </c>
      <c r="B309" s="5" t="str">
        <f t="shared" si="24"/>
        <v>Noche</v>
      </c>
      <c r="C309" s="10">
        <f t="shared" si="20"/>
        <v>5.7603686635944698</v>
      </c>
      <c r="D309" s="6">
        <v>44.3</v>
      </c>
      <c r="E309" s="6">
        <v>150.33000000000001</v>
      </c>
      <c r="F309" s="8">
        <f t="shared" si="21"/>
        <v>255.18433179723499</v>
      </c>
      <c r="G309" s="7">
        <f t="shared" si="22"/>
        <v>865.95622119815675</v>
      </c>
      <c r="H309" s="7">
        <f t="shared" si="23"/>
        <v>610.77188940092174</v>
      </c>
    </row>
    <row r="310" spans="1:8" x14ac:dyDescent="0.2">
      <c r="A310" s="9">
        <v>307</v>
      </c>
      <c r="B310" s="5" t="str">
        <f t="shared" si="24"/>
        <v>Noche</v>
      </c>
      <c r="C310" s="10">
        <f t="shared" si="20"/>
        <v>5.7603686635944698</v>
      </c>
      <c r="D310" s="6">
        <v>44.3</v>
      </c>
      <c r="E310" s="6">
        <v>176.21</v>
      </c>
      <c r="F310" s="8">
        <f t="shared" si="21"/>
        <v>255.18433179723499</v>
      </c>
      <c r="G310" s="7">
        <f t="shared" si="22"/>
        <v>1015.0345622119816</v>
      </c>
      <c r="H310" s="7">
        <f t="shared" si="23"/>
        <v>759.85023041474653</v>
      </c>
    </row>
    <row r="311" spans="1:8" x14ac:dyDescent="0.2">
      <c r="A311" s="9">
        <v>308</v>
      </c>
      <c r="B311" s="5" t="str">
        <f t="shared" si="24"/>
        <v>Noche</v>
      </c>
      <c r="C311" s="10">
        <f t="shared" si="20"/>
        <v>5.7603686635944698</v>
      </c>
      <c r="D311" s="6">
        <v>44.3</v>
      </c>
      <c r="E311" s="6">
        <v>177.85</v>
      </c>
      <c r="F311" s="8">
        <f t="shared" si="21"/>
        <v>255.18433179723499</v>
      </c>
      <c r="G311" s="7">
        <f t="shared" si="22"/>
        <v>1024.4815668202764</v>
      </c>
      <c r="H311" s="7">
        <f t="shared" si="23"/>
        <v>769.29723502304137</v>
      </c>
    </row>
    <row r="312" spans="1:8" x14ac:dyDescent="0.2">
      <c r="A312" s="9">
        <v>309</v>
      </c>
      <c r="B312" s="5" t="str">
        <f t="shared" si="24"/>
        <v>Noche</v>
      </c>
      <c r="C312" s="10">
        <f t="shared" si="20"/>
        <v>5.7603686635944698</v>
      </c>
      <c r="D312" s="6">
        <v>44.3</v>
      </c>
      <c r="E312" s="6">
        <v>183.71</v>
      </c>
      <c r="F312" s="8">
        <f t="shared" si="21"/>
        <v>255.18433179723499</v>
      </c>
      <c r="G312" s="7">
        <f t="shared" si="22"/>
        <v>1058.2373271889401</v>
      </c>
      <c r="H312" s="7">
        <f t="shared" si="23"/>
        <v>803.05299539170505</v>
      </c>
    </row>
    <row r="313" spans="1:8" x14ac:dyDescent="0.2">
      <c r="A313" s="9">
        <v>310</v>
      </c>
      <c r="B313" s="5" t="str">
        <f t="shared" si="24"/>
        <v>Noche</v>
      </c>
      <c r="C313" s="10">
        <f t="shared" si="20"/>
        <v>5.7603686635944698</v>
      </c>
      <c r="D313" s="6">
        <v>44.3</v>
      </c>
      <c r="E313" s="6">
        <v>188.9</v>
      </c>
      <c r="F313" s="8">
        <f t="shared" si="21"/>
        <v>255.18433179723499</v>
      </c>
      <c r="G313" s="7">
        <f t="shared" si="22"/>
        <v>1088.1336405529953</v>
      </c>
      <c r="H313" s="7">
        <f t="shared" si="23"/>
        <v>832.94930875576028</v>
      </c>
    </row>
    <row r="314" spans="1:8" x14ac:dyDescent="0.2">
      <c r="A314" s="9">
        <v>311</v>
      </c>
      <c r="B314" s="5" t="str">
        <f t="shared" si="24"/>
        <v>Noche</v>
      </c>
      <c r="C314" s="10">
        <f t="shared" si="20"/>
        <v>5.7603686635944698</v>
      </c>
      <c r="D314" s="6">
        <v>44.3</v>
      </c>
      <c r="E314" s="6">
        <v>187.38</v>
      </c>
      <c r="F314" s="8">
        <f t="shared" si="21"/>
        <v>255.18433179723499</v>
      </c>
      <c r="G314" s="7">
        <f t="shared" si="22"/>
        <v>1079.3778801843316</v>
      </c>
      <c r="H314" s="7">
        <f t="shared" si="23"/>
        <v>824.1935483870966</v>
      </c>
    </row>
    <row r="315" spans="1:8" x14ac:dyDescent="0.2">
      <c r="A315" s="9">
        <v>312</v>
      </c>
      <c r="B315" s="5" t="str">
        <f t="shared" si="24"/>
        <v>Noche</v>
      </c>
      <c r="C315" s="10">
        <f t="shared" si="20"/>
        <v>5.7603686635944698</v>
      </c>
      <c r="D315" s="6">
        <v>44.3</v>
      </c>
      <c r="E315" s="6">
        <v>182.24</v>
      </c>
      <c r="F315" s="8">
        <f t="shared" si="21"/>
        <v>255.18433179723499</v>
      </c>
      <c r="G315" s="7">
        <f t="shared" si="22"/>
        <v>1049.7695852534562</v>
      </c>
      <c r="H315" s="7">
        <f t="shared" si="23"/>
        <v>794.58525345622115</v>
      </c>
    </row>
    <row r="316" spans="1:8" x14ac:dyDescent="0.2">
      <c r="A316" s="9">
        <v>313</v>
      </c>
      <c r="B316" s="5" t="str">
        <f t="shared" si="24"/>
        <v>Noche</v>
      </c>
      <c r="C316" s="10">
        <f t="shared" si="20"/>
        <v>5.7603686635944698</v>
      </c>
      <c r="D316" s="6">
        <v>44.3</v>
      </c>
      <c r="E316" s="6">
        <v>173.11</v>
      </c>
      <c r="F316" s="8">
        <f t="shared" si="21"/>
        <v>255.18433179723499</v>
      </c>
      <c r="G316" s="7">
        <f t="shared" si="22"/>
        <v>997.17741935483878</v>
      </c>
      <c r="H316" s="7">
        <f t="shared" si="23"/>
        <v>741.99308755760376</v>
      </c>
    </row>
    <row r="317" spans="1:8" x14ac:dyDescent="0.2">
      <c r="A317" s="9">
        <v>314</v>
      </c>
      <c r="B317" s="5" t="str">
        <f t="shared" si="24"/>
        <v>Noche</v>
      </c>
      <c r="C317" s="10">
        <f t="shared" si="20"/>
        <v>5.7603686635944698</v>
      </c>
      <c r="D317" s="6">
        <v>44.3</v>
      </c>
      <c r="E317" s="6">
        <v>170.44</v>
      </c>
      <c r="F317" s="8">
        <f t="shared" si="21"/>
        <v>255.18433179723499</v>
      </c>
      <c r="G317" s="7">
        <f t="shared" si="22"/>
        <v>981.79723502304137</v>
      </c>
      <c r="H317" s="7">
        <f t="shared" si="23"/>
        <v>726.61290322580635</v>
      </c>
    </row>
    <row r="318" spans="1:8" x14ac:dyDescent="0.2">
      <c r="A318" s="9">
        <v>315</v>
      </c>
      <c r="B318" s="5" t="str">
        <f t="shared" si="24"/>
        <v>Noche</v>
      </c>
      <c r="C318" s="10">
        <f t="shared" si="20"/>
        <v>5.7603686635944698</v>
      </c>
      <c r="D318" s="6">
        <v>44.3</v>
      </c>
      <c r="E318" s="6">
        <v>169.59</v>
      </c>
      <c r="F318" s="8">
        <f t="shared" si="21"/>
        <v>255.18433179723499</v>
      </c>
      <c r="G318" s="7">
        <f t="shared" si="22"/>
        <v>976.90092165898614</v>
      </c>
      <c r="H318" s="7">
        <f t="shared" si="23"/>
        <v>721.71658986175112</v>
      </c>
    </row>
    <row r="319" spans="1:8" x14ac:dyDescent="0.2">
      <c r="A319" s="9">
        <v>316</v>
      </c>
      <c r="B319" s="5" t="str">
        <f t="shared" si="24"/>
        <v>Noche</v>
      </c>
      <c r="C319" s="10">
        <f t="shared" si="20"/>
        <v>5.7603686635944698</v>
      </c>
      <c r="D319" s="6">
        <v>44.3</v>
      </c>
      <c r="E319" s="6">
        <v>165.76</v>
      </c>
      <c r="F319" s="8">
        <f t="shared" si="21"/>
        <v>255.18433179723499</v>
      </c>
      <c r="G319" s="7">
        <f t="shared" si="22"/>
        <v>954.83870967741927</v>
      </c>
      <c r="H319" s="7">
        <f t="shared" si="23"/>
        <v>699.65437788018426</v>
      </c>
    </row>
    <row r="320" spans="1:8" x14ac:dyDescent="0.2">
      <c r="A320" s="9">
        <v>317</v>
      </c>
      <c r="B320" s="5" t="str">
        <f t="shared" si="24"/>
        <v>Noche</v>
      </c>
      <c r="C320" s="10">
        <f t="shared" si="20"/>
        <v>5.7603686635944698</v>
      </c>
      <c r="D320" s="6">
        <v>44.3</v>
      </c>
      <c r="E320" s="6">
        <v>168.27</v>
      </c>
      <c r="F320" s="8">
        <f t="shared" si="21"/>
        <v>255.18433179723499</v>
      </c>
      <c r="G320" s="7">
        <f t="shared" si="22"/>
        <v>969.29723502304148</v>
      </c>
      <c r="H320" s="7">
        <f t="shared" si="23"/>
        <v>714.11290322580646</v>
      </c>
    </row>
    <row r="321" spans="1:8" x14ac:dyDescent="0.2">
      <c r="A321" s="9">
        <v>318</v>
      </c>
      <c r="B321" s="5" t="str">
        <f t="shared" si="24"/>
        <v>Noche</v>
      </c>
      <c r="C321" s="10">
        <f t="shared" si="20"/>
        <v>5.7603686635944698</v>
      </c>
      <c r="D321" s="6">
        <v>44.3</v>
      </c>
      <c r="E321" s="6">
        <v>182.74</v>
      </c>
      <c r="F321" s="8">
        <f t="shared" si="21"/>
        <v>255.18433179723499</v>
      </c>
      <c r="G321" s="7">
        <f t="shared" si="22"/>
        <v>1052.6497695852534</v>
      </c>
      <c r="H321" s="7">
        <f t="shared" si="23"/>
        <v>797.46543778801833</v>
      </c>
    </row>
    <row r="322" spans="1:8" x14ac:dyDescent="0.2">
      <c r="A322" s="9">
        <v>319</v>
      </c>
      <c r="B322" s="5" t="str">
        <f t="shared" si="24"/>
        <v>Noche</v>
      </c>
      <c r="C322" s="10">
        <f t="shared" si="20"/>
        <v>5.7603686635944698</v>
      </c>
      <c r="D322" s="6">
        <v>44.3</v>
      </c>
      <c r="E322" s="6">
        <v>185.61</v>
      </c>
      <c r="F322" s="8">
        <f t="shared" si="21"/>
        <v>255.18433179723499</v>
      </c>
      <c r="G322" s="7">
        <f t="shared" si="22"/>
        <v>1069.1820276497697</v>
      </c>
      <c r="H322" s="7">
        <f t="shared" si="23"/>
        <v>813.99769585253466</v>
      </c>
    </row>
    <row r="323" spans="1:8" x14ac:dyDescent="0.2">
      <c r="A323" s="9">
        <v>320</v>
      </c>
      <c r="B323" s="5" t="str">
        <f t="shared" si="24"/>
        <v>Día</v>
      </c>
      <c r="C323" s="10">
        <f t="shared" si="20"/>
        <v>0</v>
      </c>
      <c r="D323" s="6">
        <v>44.3</v>
      </c>
      <c r="E323" s="6">
        <v>187.41</v>
      </c>
      <c r="F323" s="8">
        <f t="shared" si="21"/>
        <v>0</v>
      </c>
      <c r="G323" s="7">
        <f t="shared" si="22"/>
        <v>0</v>
      </c>
      <c r="H323" s="7">
        <f t="shared" si="23"/>
        <v>0</v>
      </c>
    </row>
    <row r="324" spans="1:8" x14ac:dyDescent="0.2">
      <c r="A324" s="9">
        <v>321</v>
      </c>
      <c r="B324" s="5" t="str">
        <f t="shared" si="24"/>
        <v>Día</v>
      </c>
      <c r="C324" s="10">
        <f t="shared" si="20"/>
        <v>0</v>
      </c>
      <c r="D324" s="6">
        <v>44.3</v>
      </c>
      <c r="E324" s="6">
        <v>162.19</v>
      </c>
      <c r="F324" s="8">
        <f t="shared" si="21"/>
        <v>0</v>
      </c>
      <c r="G324" s="7">
        <f t="shared" si="22"/>
        <v>0</v>
      </c>
      <c r="H324" s="7">
        <f t="shared" si="23"/>
        <v>0</v>
      </c>
    </row>
    <row r="325" spans="1:8" x14ac:dyDescent="0.2">
      <c r="A325" s="9">
        <v>322</v>
      </c>
      <c r="B325" s="5" t="str">
        <f t="shared" si="24"/>
        <v>Día</v>
      </c>
      <c r="C325" s="10">
        <f t="shared" ref="C325:C388" si="25">IF(B325="Noche",IF(E325&lt;D325,5.76036866359447*0,5.76036866359447),0)</f>
        <v>0</v>
      </c>
      <c r="D325" s="6">
        <v>44.3</v>
      </c>
      <c r="E325" s="6">
        <v>146.94</v>
      </c>
      <c r="F325" s="8">
        <f t="shared" ref="F325:F388" si="26">+C325*D325</f>
        <v>0</v>
      </c>
      <c r="G325" s="7">
        <f t="shared" ref="G325:G388" si="27">+C325*E325</f>
        <v>0</v>
      </c>
      <c r="H325" s="7">
        <f t="shared" ref="H325:H388" si="28">+G325-F325</f>
        <v>0</v>
      </c>
    </row>
    <row r="326" spans="1:8" x14ac:dyDescent="0.2">
      <c r="A326" s="9">
        <v>323</v>
      </c>
      <c r="B326" s="5" t="str">
        <f t="shared" si="24"/>
        <v>Día</v>
      </c>
      <c r="C326" s="10">
        <f t="shared" si="25"/>
        <v>0</v>
      </c>
      <c r="D326" s="6">
        <v>44.3</v>
      </c>
      <c r="E326" s="6">
        <v>76.37</v>
      </c>
      <c r="F326" s="8">
        <f t="shared" si="26"/>
        <v>0</v>
      </c>
      <c r="G326" s="7">
        <f t="shared" si="27"/>
        <v>0</v>
      </c>
      <c r="H326" s="7">
        <f t="shared" si="28"/>
        <v>0</v>
      </c>
    </row>
    <row r="327" spans="1:8" x14ac:dyDescent="0.2">
      <c r="A327" s="9">
        <v>324</v>
      </c>
      <c r="B327" s="5" t="str">
        <f t="shared" si="24"/>
        <v>Día</v>
      </c>
      <c r="C327" s="10">
        <f t="shared" si="25"/>
        <v>0</v>
      </c>
      <c r="D327" s="6">
        <v>44.3</v>
      </c>
      <c r="E327" s="6">
        <v>60.93</v>
      </c>
      <c r="F327" s="8">
        <f t="shared" si="26"/>
        <v>0</v>
      </c>
      <c r="G327" s="7">
        <f t="shared" si="27"/>
        <v>0</v>
      </c>
      <c r="H327" s="7">
        <f t="shared" si="28"/>
        <v>0</v>
      </c>
    </row>
    <row r="328" spans="1:8" x14ac:dyDescent="0.2">
      <c r="A328" s="9">
        <v>325</v>
      </c>
      <c r="B328" s="5" t="str">
        <f t="shared" si="24"/>
        <v>Día</v>
      </c>
      <c r="C328" s="10">
        <f t="shared" si="25"/>
        <v>0</v>
      </c>
      <c r="D328" s="6">
        <v>44.3</v>
      </c>
      <c r="E328" s="6">
        <v>60.88</v>
      </c>
      <c r="F328" s="8">
        <f t="shared" si="26"/>
        <v>0</v>
      </c>
      <c r="G328" s="7">
        <f t="shared" si="27"/>
        <v>0</v>
      </c>
      <c r="H328" s="7">
        <f t="shared" si="28"/>
        <v>0</v>
      </c>
    </row>
    <row r="329" spans="1:8" x14ac:dyDescent="0.2">
      <c r="A329" s="9">
        <v>326</v>
      </c>
      <c r="B329" s="5" t="str">
        <f t="shared" si="24"/>
        <v>Día</v>
      </c>
      <c r="C329" s="10">
        <f t="shared" si="25"/>
        <v>0</v>
      </c>
      <c r="D329" s="6">
        <v>44.3</v>
      </c>
      <c r="E329" s="6">
        <v>51.36</v>
      </c>
      <c r="F329" s="8">
        <f t="shared" si="26"/>
        <v>0</v>
      </c>
      <c r="G329" s="7">
        <f t="shared" si="27"/>
        <v>0</v>
      </c>
      <c r="H329" s="7">
        <f t="shared" si="28"/>
        <v>0</v>
      </c>
    </row>
    <row r="330" spans="1:8" x14ac:dyDescent="0.2">
      <c r="A330" s="9">
        <v>327</v>
      </c>
      <c r="B330" s="5" t="str">
        <f t="shared" si="24"/>
        <v>Día</v>
      </c>
      <c r="C330" s="10">
        <f t="shared" si="25"/>
        <v>0</v>
      </c>
      <c r="D330" s="6">
        <v>44.3</v>
      </c>
      <c r="E330" s="6">
        <v>46.45</v>
      </c>
      <c r="F330" s="8">
        <f t="shared" si="26"/>
        <v>0</v>
      </c>
      <c r="G330" s="7">
        <f t="shared" si="27"/>
        <v>0</v>
      </c>
      <c r="H330" s="7">
        <f t="shared" si="28"/>
        <v>0</v>
      </c>
    </row>
    <row r="331" spans="1:8" x14ac:dyDescent="0.2">
      <c r="A331" s="9">
        <v>328</v>
      </c>
      <c r="B331" s="5" t="str">
        <f t="shared" si="24"/>
        <v>Día</v>
      </c>
      <c r="C331" s="10">
        <f t="shared" si="25"/>
        <v>0</v>
      </c>
      <c r="D331" s="6">
        <v>44.3</v>
      </c>
      <c r="E331" s="6">
        <v>49.12</v>
      </c>
      <c r="F331" s="8">
        <f t="shared" si="26"/>
        <v>0</v>
      </c>
      <c r="G331" s="7">
        <f t="shared" si="27"/>
        <v>0</v>
      </c>
      <c r="H331" s="7">
        <f t="shared" si="28"/>
        <v>0</v>
      </c>
    </row>
    <row r="332" spans="1:8" x14ac:dyDescent="0.2">
      <c r="A332" s="9">
        <v>329</v>
      </c>
      <c r="B332" s="5" t="str">
        <f t="shared" si="24"/>
        <v>Día</v>
      </c>
      <c r="C332" s="10">
        <f t="shared" si="25"/>
        <v>0</v>
      </c>
      <c r="D332" s="6">
        <v>44.3</v>
      </c>
      <c r="E332" s="6">
        <v>162.36000000000001</v>
      </c>
      <c r="F332" s="8">
        <f t="shared" si="26"/>
        <v>0</v>
      </c>
      <c r="G332" s="7">
        <f t="shared" si="27"/>
        <v>0</v>
      </c>
      <c r="H332" s="7">
        <f t="shared" si="28"/>
        <v>0</v>
      </c>
    </row>
    <row r="333" spans="1:8" x14ac:dyDescent="0.2">
      <c r="A333" s="9">
        <v>330</v>
      </c>
      <c r="B333" s="5" t="str">
        <f t="shared" si="24"/>
        <v>Noche</v>
      </c>
      <c r="C333" s="10">
        <f t="shared" si="25"/>
        <v>5.7603686635944698</v>
      </c>
      <c r="D333" s="6">
        <v>44.3</v>
      </c>
      <c r="E333" s="6">
        <v>187.81</v>
      </c>
      <c r="F333" s="8">
        <f t="shared" si="26"/>
        <v>255.18433179723499</v>
      </c>
      <c r="G333" s="7">
        <f t="shared" si="27"/>
        <v>1081.8548387096773</v>
      </c>
      <c r="H333" s="7">
        <f t="shared" si="28"/>
        <v>826.67050691244231</v>
      </c>
    </row>
    <row r="334" spans="1:8" x14ac:dyDescent="0.2">
      <c r="A334" s="9">
        <v>331</v>
      </c>
      <c r="B334" s="5" t="str">
        <f t="shared" si="24"/>
        <v>Noche</v>
      </c>
      <c r="C334" s="10">
        <f t="shared" si="25"/>
        <v>5.7603686635944698</v>
      </c>
      <c r="D334" s="6">
        <v>44.3</v>
      </c>
      <c r="E334" s="6">
        <v>196.52</v>
      </c>
      <c r="F334" s="8">
        <f t="shared" si="26"/>
        <v>255.18433179723499</v>
      </c>
      <c r="G334" s="7">
        <f t="shared" si="27"/>
        <v>1132.0276497695852</v>
      </c>
      <c r="H334" s="7">
        <f t="shared" si="28"/>
        <v>876.84331797235018</v>
      </c>
    </row>
    <row r="335" spans="1:8" x14ac:dyDescent="0.2">
      <c r="A335" s="9">
        <v>332</v>
      </c>
      <c r="B335" s="5" t="str">
        <f t="shared" si="24"/>
        <v>Noche</v>
      </c>
      <c r="C335" s="10">
        <f t="shared" si="25"/>
        <v>5.7603686635944698</v>
      </c>
      <c r="D335" s="6">
        <v>44.3</v>
      </c>
      <c r="E335" s="6">
        <v>197.02</v>
      </c>
      <c r="F335" s="8">
        <f t="shared" si="26"/>
        <v>255.18433179723499</v>
      </c>
      <c r="G335" s="7">
        <f t="shared" si="27"/>
        <v>1134.9078341013824</v>
      </c>
      <c r="H335" s="7">
        <f t="shared" si="28"/>
        <v>879.72350230414736</v>
      </c>
    </row>
    <row r="336" spans="1:8" x14ac:dyDescent="0.2">
      <c r="A336" s="9">
        <v>333</v>
      </c>
      <c r="B336" s="5" t="str">
        <f t="shared" si="24"/>
        <v>Noche</v>
      </c>
      <c r="C336" s="10">
        <f t="shared" si="25"/>
        <v>5.7603686635944698</v>
      </c>
      <c r="D336" s="6">
        <v>44.3</v>
      </c>
      <c r="E336" s="6">
        <v>196.88</v>
      </c>
      <c r="F336" s="8">
        <f t="shared" si="26"/>
        <v>255.18433179723499</v>
      </c>
      <c r="G336" s="7">
        <f t="shared" si="27"/>
        <v>1134.1013824884792</v>
      </c>
      <c r="H336" s="7">
        <f t="shared" si="28"/>
        <v>878.91705069124419</v>
      </c>
    </row>
    <row r="337" spans="1:8" x14ac:dyDescent="0.2">
      <c r="A337" s="9">
        <v>334</v>
      </c>
      <c r="B337" s="5" t="str">
        <f t="shared" si="24"/>
        <v>Noche</v>
      </c>
      <c r="C337" s="10">
        <f t="shared" si="25"/>
        <v>5.7603686635944698</v>
      </c>
      <c r="D337" s="6">
        <v>44.3</v>
      </c>
      <c r="E337" s="6">
        <v>197.02</v>
      </c>
      <c r="F337" s="8">
        <f t="shared" si="26"/>
        <v>255.18433179723499</v>
      </c>
      <c r="G337" s="7">
        <f t="shared" si="27"/>
        <v>1134.9078341013824</v>
      </c>
      <c r="H337" s="7">
        <f t="shared" si="28"/>
        <v>879.72350230414736</v>
      </c>
    </row>
    <row r="338" spans="1:8" x14ac:dyDescent="0.2">
      <c r="A338" s="9">
        <v>335</v>
      </c>
      <c r="B338" s="5" t="str">
        <f t="shared" si="24"/>
        <v>Noche</v>
      </c>
      <c r="C338" s="10">
        <f t="shared" si="25"/>
        <v>5.7603686635944698</v>
      </c>
      <c r="D338" s="6">
        <v>44.3</v>
      </c>
      <c r="E338" s="6">
        <v>197.02</v>
      </c>
      <c r="F338" s="8">
        <f t="shared" si="26"/>
        <v>255.18433179723499</v>
      </c>
      <c r="G338" s="7">
        <f t="shared" si="27"/>
        <v>1134.9078341013824</v>
      </c>
      <c r="H338" s="7">
        <f t="shared" si="28"/>
        <v>879.72350230414736</v>
      </c>
    </row>
    <row r="339" spans="1:8" x14ac:dyDescent="0.2">
      <c r="A339" s="9">
        <v>336</v>
      </c>
      <c r="B339" s="5" t="str">
        <f t="shared" si="24"/>
        <v>Noche</v>
      </c>
      <c r="C339" s="10">
        <f t="shared" si="25"/>
        <v>5.7603686635944698</v>
      </c>
      <c r="D339" s="6">
        <v>44.3</v>
      </c>
      <c r="E339" s="6">
        <v>196.97</v>
      </c>
      <c r="F339" s="8">
        <f t="shared" si="26"/>
        <v>255.18433179723499</v>
      </c>
      <c r="G339" s="7">
        <f t="shared" si="27"/>
        <v>1134.6198156682026</v>
      </c>
      <c r="H339" s="7">
        <f t="shared" si="28"/>
        <v>879.43548387096757</v>
      </c>
    </row>
    <row r="340" spans="1:8" x14ac:dyDescent="0.2">
      <c r="A340" s="9">
        <v>337</v>
      </c>
      <c r="B340" s="5" t="str">
        <f t="shared" si="24"/>
        <v>Noche</v>
      </c>
      <c r="C340" s="10">
        <f t="shared" si="25"/>
        <v>5.7603686635944698</v>
      </c>
      <c r="D340" s="6">
        <v>44.3</v>
      </c>
      <c r="E340" s="6">
        <v>195.58</v>
      </c>
      <c r="F340" s="8">
        <f t="shared" si="26"/>
        <v>255.18433179723499</v>
      </c>
      <c r="G340" s="7">
        <f t="shared" si="27"/>
        <v>1126.6129032258066</v>
      </c>
      <c r="H340" s="7">
        <f t="shared" si="28"/>
        <v>871.42857142857156</v>
      </c>
    </row>
    <row r="341" spans="1:8" x14ac:dyDescent="0.2">
      <c r="A341" s="9">
        <v>338</v>
      </c>
      <c r="B341" s="5" t="str">
        <f t="shared" si="24"/>
        <v>Noche</v>
      </c>
      <c r="C341" s="10">
        <f t="shared" si="25"/>
        <v>5.7603686635944698</v>
      </c>
      <c r="D341" s="6">
        <v>44.3</v>
      </c>
      <c r="E341" s="6">
        <v>175.53</v>
      </c>
      <c r="F341" s="8">
        <f t="shared" si="26"/>
        <v>255.18433179723499</v>
      </c>
      <c r="G341" s="7">
        <f t="shared" si="27"/>
        <v>1011.1175115207373</v>
      </c>
      <c r="H341" s="7">
        <f t="shared" si="28"/>
        <v>755.93317972350223</v>
      </c>
    </row>
    <row r="342" spans="1:8" x14ac:dyDescent="0.2">
      <c r="A342" s="9">
        <v>339</v>
      </c>
      <c r="B342" s="5" t="str">
        <f t="shared" si="24"/>
        <v>Noche</v>
      </c>
      <c r="C342" s="10">
        <f t="shared" si="25"/>
        <v>5.7603686635944698</v>
      </c>
      <c r="D342" s="6">
        <v>44.3</v>
      </c>
      <c r="E342" s="6">
        <v>161.6</v>
      </c>
      <c r="F342" s="8">
        <f t="shared" si="26"/>
        <v>255.18433179723499</v>
      </c>
      <c r="G342" s="7">
        <f t="shared" si="27"/>
        <v>930.87557603686628</v>
      </c>
      <c r="H342" s="7">
        <f t="shared" si="28"/>
        <v>675.69124423963126</v>
      </c>
    </row>
    <row r="343" spans="1:8" x14ac:dyDescent="0.2">
      <c r="A343" s="9">
        <v>340</v>
      </c>
      <c r="B343" s="5" t="str">
        <f t="shared" si="24"/>
        <v>Noche</v>
      </c>
      <c r="C343" s="10">
        <f t="shared" si="25"/>
        <v>5.7603686635944698</v>
      </c>
      <c r="D343" s="6">
        <v>44.3</v>
      </c>
      <c r="E343" s="6">
        <v>130.5</v>
      </c>
      <c r="F343" s="8">
        <f t="shared" si="26"/>
        <v>255.18433179723499</v>
      </c>
      <c r="G343" s="7">
        <f t="shared" si="27"/>
        <v>751.72811059907826</v>
      </c>
      <c r="H343" s="7">
        <f t="shared" si="28"/>
        <v>496.54377880184325</v>
      </c>
    </row>
    <row r="344" spans="1:8" x14ac:dyDescent="0.2">
      <c r="A344" s="9">
        <v>341</v>
      </c>
      <c r="B344" s="5" t="str">
        <f t="shared" si="24"/>
        <v>Noche</v>
      </c>
      <c r="C344" s="10">
        <f t="shared" si="25"/>
        <v>5.7603686635944698</v>
      </c>
      <c r="D344" s="6">
        <v>44.3</v>
      </c>
      <c r="E344" s="6">
        <v>87.09</v>
      </c>
      <c r="F344" s="8">
        <f t="shared" si="26"/>
        <v>255.18433179723499</v>
      </c>
      <c r="G344" s="7">
        <f t="shared" si="27"/>
        <v>501.67050691244236</v>
      </c>
      <c r="H344" s="7">
        <f t="shared" si="28"/>
        <v>246.48617511520737</v>
      </c>
    </row>
    <row r="345" spans="1:8" x14ac:dyDescent="0.2">
      <c r="A345" s="9">
        <v>342</v>
      </c>
      <c r="B345" s="5" t="str">
        <f t="shared" si="24"/>
        <v>Noche</v>
      </c>
      <c r="C345" s="10">
        <f t="shared" si="25"/>
        <v>5.7603686635944698</v>
      </c>
      <c r="D345" s="6">
        <v>44.3</v>
      </c>
      <c r="E345" s="6">
        <v>131.9</v>
      </c>
      <c r="F345" s="8">
        <f t="shared" si="26"/>
        <v>255.18433179723499</v>
      </c>
      <c r="G345" s="7">
        <f t="shared" si="27"/>
        <v>759.79262672811058</v>
      </c>
      <c r="H345" s="7">
        <f t="shared" si="28"/>
        <v>504.60829493087556</v>
      </c>
    </row>
    <row r="346" spans="1:8" x14ac:dyDescent="0.2">
      <c r="A346" s="9">
        <v>343</v>
      </c>
      <c r="B346" s="5" t="str">
        <f t="shared" si="24"/>
        <v>Noche</v>
      </c>
      <c r="C346" s="10">
        <f t="shared" si="25"/>
        <v>5.7603686635944698</v>
      </c>
      <c r="D346" s="6">
        <v>44.3</v>
      </c>
      <c r="E346" s="6">
        <v>183.57</v>
      </c>
      <c r="F346" s="8">
        <f t="shared" si="26"/>
        <v>255.18433179723499</v>
      </c>
      <c r="G346" s="7">
        <f t="shared" si="27"/>
        <v>1057.4308755760367</v>
      </c>
      <c r="H346" s="7">
        <f t="shared" si="28"/>
        <v>802.24654377880165</v>
      </c>
    </row>
    <row r="347" spans="1:8" x14ac:dyDescent="0.2">
      <c r="A347" s="9">
        <v>344</v>
      </c>
      <c r="B347" s="5" t="str">
        <f t="shared" si="24"/>
        <v>Día</v>
      </c>
      <c r="C347" s="10">
        <f t="shared" si="25"/>
        <v>0</v>
      </c>
      <c r="D347" s="6">
        <v>44.3</v>
      </c>
      <c r="E347" s="6">
        <v>195.89</v>
      </c>
      <c r="F347" s="8">
        <f t="shared" si="26"/>
        <v>0</v>
      </c>
      <c r="G347" s="7">
        <f t="shared" si="27"/>
        <v>0</v>
      </c>
      <c r="H347" s="7">
        <f t="shared" si="28"/>
        <v>0</v>
      </c>
    </row>
    <row r="348" spans="1:8" x14ac:dyDescent="0.2">
      <c r="A348" s="9">
        <v>345</v>
      </c>
      <c r="B348" s="5" t="str">
        <f t="shared" si="24"/>
        <v>Día</v>
      </c>
      <c r="C348" s="10">
        <f t="shared" si="25"/>
        <v>0</v>
      </c>
      <c r="D348" s="6">
        <v>44.3</v>
      </c>
      <c r="E348" s="6">
        <v>187.94</v>
      </c>
      <c r="F348" s="8">
        <f t="shared" si="26"/>
        <v>0</v>
      </c>
      <c r="G348" s="7">
        <f t="shared" si="27"/>
        <v>0</v>
      </c>
      <c r="H348" s="7">
        <f t="shared" si="28"/>
        <v>0</v>
      </c>
    </row>
    <row r="349" spans="1:8" x14ac:dyDescent="0.2">
      <c r="A349" s="9">
        <v>346</v>
      </c>
      <c r="B349" s="5" t="str">
        <f t="shared" ref="B349:B412" si="29">+B325</f>
        <v>Día</v>
      </c>
      <c r="C349" s="10">
        <f t="shared" si="25"/>
        <v>0</v>
      </c>
      <c r="D349" s="6">
        <v>44.3</v>
      </c>
      <c r="E349" s="6">
        <v>92.03</v>
      </c>
      <c r="F349" s="8">
        <f t="shared" si="26"/>
        <v>0</v>
      </c>
      <c r="G349" s="7">
        <f t="shared" si="27"/>
        <v>0</v>
      </c>
      <c r="H349" s="7">
        <f t="shared" si="28"/>
        <v>0</v>
      </c>
    </row>
    <row r="350" spans="1:8" x14ac:dyDescent="0.2">
      <c r="A350" s="9">
        <v>347</v>
      </c>
      <c r="B350" s="5" t="str">
        <f t="shared" si="29"/>
        <v>Día</v>
      </c>
      <c r="C350" s="10">
        <f t="shared" si="25"/>
        <v>0</v>
      </c>
      <c r="D350" s="6">
        <v>44.3</v>
      </c>
      <c r="E350" s="6">
        <v>60.62</v>
      </c>
      <c r="F350" s="8">
        <f t="shared" si="26"/>
        <v>0</v>
      </c>
      <c r="G350" s="7">
        <f t="shared" si="27"/>
        <v>0</v>
      </c>
      <c r="H350" s="7">
        <f t="shared" si="28"/>
        <v>0</v>
      </c>
    </row>
    <row r="351" spans="1:8" x14ac:dyDescent="0.2">
      <c r="A351" s="9">
        <v>348</v>
      </c>
      <c r="B351" s="5" t="str">
        <f t="shared" si="29"/>
        <v>Día</v>
      </c>
      <c r="C351" s="10">
        <f t="shared" si="25"/>
        <v>0</v>
      </c>
      <c r="D351" s="6">
        <v>44.3</v>
      </c>
      <c r="E351" s="6">
        <v>59.99</v>
      </c>
      <c r="F351" s="8">
        <f t="shared" si="26"/>
        <v>0</v>
      </c>
      <c r="G351" s="7">
        <f t="shared" si="27"/>
        <v>0</v>
      </c>
      <c r="H351" s="7">
        <f t="shared" si="28"/>
        <v>0</v>
      </c>
    </row>
    <row r="352" spans="1:8" x14ac:dyDescent="0.2">
      <c r="A352" s="9">
        <v>349</v>
      </c>
      <c r="B352" s="5" t="str">
        <f t="shared" si="29"/>
        <v>Día</v>
      </c>
      <c r="C352" s="10">
        <f t="shared" si="25"/>
        <v>0</v>
      </c>
      <c r="D352" s="6">
        <v>44.3</v>
      </c>
      <c r="E352" s="6">
        <v>54.3</v>
      </c>
      <c r="F352" s="8">
        <f t="shared" si="26"/>
        <v>0</v>
      </c>
      <c r="G352" s="7">
        <f t="shared" si="27"/>
        <v>0</v>
      </c>
      <c r="H352" s="7">
        <f t="shared" si="28"/>
        <v>0</v>
      </c>
    </row>
    <row r="353" spans="1:8" x14ac:dyDescent="0.2">
      <c r="A353" s="9">
        <v>350</v>
      </c>
      <c r="B353" s="5" t="str">
        <f t="shared" si="29"/>
        <v>Día</v>
      </c>
      <c r="C353" s="10">
        <f t="shared" si="25"/>
        <v>0</v>
      </c>
      <c r="D353" s="6">
        <v>44.3</v>
      </c>
      <c r="E353" s="6">
        <v>54.3</v>
      </c>
      <c r="F353" s="8">
        <f t="shared" si="26"/>
        <v>0</v>
      </c>
      <c r="G353" s="7">
        <f t="shared" si="27"/>
        <v>0</v>
      </c>
      <c r="H353" s="7">
        <f t="shared" si="28"/>
        <v>0</v>
      </c>
    </row>
    <row r="354" spans="1:8" x14ac:dyDescent="0.2">
      <c r="A354" s="9">
        <v>351</v>
      </c>
      <c r="B354" s="5" t="str">
        <f t="shared" si="29"/>
        <v>Día</v>
      </c>
      <c r="C354" s="10">
        <f t="shared" si="25"/>
        <v>0</v>
      </c>
      <c r="D354" s="6">
        <v>44.3</v>
      </c>
      <c r="E354" s="6">
        <v>53.58</v>
      </c>
      <c r="F354" s="8">
        <f t="shared" si="26"/>
        <v>0</v>
      </c>
      <c r="G354" s="7">
        <f t="shared" si="27"/>
        <v>0</v>
      </c>
      <c r="H354" s="7">
        <f t="shared" si="28"/>
        <v>0</v>
      </c>
    </row>
    <row r="355" spans="1:8" x14ac:dyDescent="0.2">
      <c r="A355" s="9">
        <v>352</v>
      </c>
      <c r="B355" s="5" t="str">
        <f t="shared" si="29"/>
        <v>Día</v>
      </c>
      <c r="C355" s="10">
        <f t="shared" si="25"/>
        <v>0</v>
      </c>
      <c r="D355" s="6">
        <v>44.3</v>
      </c>
      <c r="E355" s="6">
        <v>46.61</v>
      </c>
      <c r="F355" s="8">
        <f t="shared" si="26"/>
        <v>0</v>
      </c>
      <c r="G355" s="7">
        <f t="shared" si="27"/>
        <v>0</v>
      </c>
      <c r="H355" s="7">
        <f t="shared" si="28"/>
        <v>0</v>
      </c>
    </row>
    <row r="356" spans="1:8" x14ac:dyDescent="0.2">
      <c r="A356" s="9">
        <v>353</v>
      </c>
      <c r="B356" s="5" t="str">
        <f t="shared" si="29"/>
        <v>Día</v>
      </c>
      <c r="C356" s="10">
        <f t="shared" si="25"/>
        <v>0</v>
      </c>
      <c r="D356" s="6">
        <v>44.3</v>
      </c>
      <c r="E356" s="6">
        <v>103.43</v>
      </c>
      <c r="F356" s="8">
        <f t="shared" si="26"/>
        <v>0</v>
      </c>
      <c r="G356" s="7">
        <f t="shared" si="27"/>
        <v>0</v>
      </c>
      <c r="H356" s="7">
        <f t="shared" si="28"/>
        <v>0</v>
      </c>
    </row>
    <row r="357" spans="1:8" x14ac:dyDescent="0.2">
      <c r="A357" s="9">
        <v>354</v>
      </c>
      <c r="B357" s="5" t="str">
        <f t="shared" si="29"/>
        <v>Noche</v>
      </c>
      <c r="C357" s="10">
        <f t="shared" si="25"/>
        <v>5.7603686635944698</v>
      </c>
      <c r="D357" s="6">
        <v>44.3</v>
      </c>
      <c r="E357" s="6">
        <v>192.06</v>
      </c>
      <c r="F357" s="8">
        <f t="shared" si="26"/>
        <v>255.18433179723499</v>
      </c>
      <c r="G357" s="7">
        <f t="shared" si="27"/>
        <v>1106.3364055299539</v>
      </c>
      <c r="H357" s="7">
        <f t="shared" si="28"/>
        <v>851.15207373271892</v>
      </c>
    </row>
    <row r="358" spans="1:8" x14ac:dyDescent="0.2">
      <c r="A358" s="9">
        <v>355</v>
      </c>
      <c r="B358" s="5" t="str">
        <f t="shared" si="29"/>
        <v>Noche</v>
      </c>
      <c r="C358" s="10">
        <f t="shared" si="25"/>
        <v>5.7603686635944698</v>
      </c>
      <c r="D358" s="6">
        <v>44.3</v>
      </c>
      <c r="E358" s="6">
        <v>195.67</v>
      </c>
      <c r="F358" s="8">
        <f t="shared" si="26"/>
        <v>255.18433179723499</v>
      </c>
      <c r="G358" s="7">
        <f t="shared" si="27"/>
        <v>1127.1313364055297</v>
      </c>
      <c r="H358" s="7">
        <f t="shared" si="28"/>
        <v>871.94700460829472</v>
      </c>
    </row>
    <row r="359" spans="1:8" x14ac:dyDescent="0.2">
      <c r="A359" s="9">
        <v>356</v>
      </c>
      <c r="B359" s="5" t="str">
        <f t="shared" si="29"/>
        <v>Noche</v>
      </c>
      <c r="C359" s="10">
        <f t="shared" si="25"/>
        <v>5.7603686635944698</v>
      </c>
      <c r="D359" s="6">
        <v>44.3</v>
      </c>
      <c r="E359" s="6">
        <v>184.77</v>
      </c>
      <c r="F359" s="8">
        <f t="shared" si="26"/>
        <v>255.18433179723499</v>
      </c>
      <c r="G359" s="7">
        <f t="shared" si="27"/>
        <v>1064.3433179723502</v>
      </c>
      <c r="H359" s="7">
        <f t="shared" si="28"/>
        <v>809.15898617511516</v>
      </c>
    </row>
    <row r="360" spans="1:8" x14ac:dyDescent="0.2">
      <c r="A360" s="9">
        <v>357</v>
      </c>
      <c r="B360" s="5" t="str">
        <f t="shared" si="29"/>
        <v>Noche</v>
      </c>
      <c r="C360" s="10">
        <f t="shared" si="25"/>
        <v>5.7603686635944698</v>
      </c>
      <c r="D360" s="6">
        <v>44.3</v>
      </c>
      <c r="E360" s="6">
        <v>184.4</v>
      </c>
      <c r="F360" s="8">
        <f t="shared" si="26"/>
        <v>255.18433179723499</v>
      </c>
      <c r="G360" s="7">
        <f t="shared" si="27"/>
        <v>1062.2119815668202</v>
      </c>
      <c r="H360" s="7">
        <f t="shared" si="28"/>
        <v>807.0276497695852</v>
      </c>
    </row>
    <row r="361" spans="1:8" x14ac:dyDescent="0.2">
      <c r="A361" s="9">
        <v>358</v>
      </c>
      <c r="B361" s="5" t="str">
        <f t="shared" si="29"/>
        <v>Noche</v>
      </c>
      <c r="C361" s="10">
        <f t="shared" si="25"/>
        <v>5.7603686635944698</v>
      </c>
      <c r="D361" s="6">
        <v>44.3</v>
      </c>
      <c r="E361" s="6">
        <v>177.93</v>
      </c>
      <c r="F361" s="8">
        <f t="shared" si="26"/>
        <v>255.18433179723499</v>
      </c>
      <c r="G361" s="7">
        <f t="shared" si="27"/>
        <v>1024.942396313364</v>
      </c>
      <c r="H361" s="7">
        <f t="shared" si="28"/>
        <v>769.75806451612902</v>
      </c>
    </row>
    <row r="362" spans="1:8" x14ac:dyDescent="0.2">
      <c r="A362" s="9">
        <v>359</v>
      </c>
      <c r="B362" s="5" t="str">
        <f t="shared" si="29"/>
        <v>Noche</v>
      </c>
      <c r="C362" s="10">
        <f t="shared" si="25"/>
        <v>5.7603686635944698</v>
      </c>
      <c r="D362" s="6">
        <v>44.3</v>
      </c>
      <c r="E362" s="6">
        <v>177.96</v>
      </c>
      <c r="F362" s="8">
        <f t="shared" si="26"/>
        <v>255.18433179723499</v>
      </c>
      <c r="G362" s="7">
        <f t="shared" si="27"/>
        <v>1025.1152073732719</v>
      </c>
      <c r="H362" s="7">
        <f t="shared" si="28"/>
        <v>769.9308755760369</v>
      </c>
    </row>
    <row r="363" spans="1:8" x14ac:dyDescent="0.2">
      <c r="A363" s="9">
        <v>360</v>
      </c>
      <c r="B363" s="5" t="str">
        <f t="shared" si="29"/>
        <v>Noche</v>
      </c>
      <c r="C363" s="10">
        <f t="shared" si="25"/>
        <v>5.7603686635944698</v>
      </c>
      <c r="D363" s="6">
        <v>44.3</v>
      </c>
      <c r="E363" s="6">
        <v>184.73</v>
      </c>
      <c r="F363" s="8">
        <f t="shared" si="26"/>
        <v>255.18433179723499</v>
      </c>
      <c r="G363" s="7">
        <f t="shared" si="27"/>
        <v>1064.1129032258063</v>
      </c>
      <c r="H363" s="7">
        <f t="shared" si="28"/>
        <v>808.92857142857133</v>
      </c>
    </row>
    <row r="364" spans="1:8" x14ac:dyDescent="0.2">
      <c r="A364" s="9">
        <v>361</v>
      </c>
      <c r="B364" s="5" t="str">
        <f t="shared" si="29"/>
        <v>Noche</v>
      </c>
      <c r="C364" s="10">
        <f t="shared" si="25"/>
        <v>5.7603686635944698</v>
      </c>
      <c r="D364" s="6">
        <v>44.3</v>
      </c>
      <c r="E364" s="6">
        <v>170.1</v>
      </c>
      <c r="F364" s="8">
        <f t="shared" si="26"/>
        <v>255.18433179723499</v>
      </c>
      <c r="G364" s="7">
        <f t="shared" si="27"/>
        <v>979.83870967741927</v>
      </c>
      <c r="H364" s="7">
        <f t="shared" si="28"/>
        <v>724.65437788018426</v>
      </c>
    </row>
    <row r="365" spans="1:8" x14ac:dyDescent="0.2">
      <c r="A365" s="9">
        <v>362</v>
      </c>
      <c r="B365" s="5" t="str">
        <f t="shared" si="29"/>
        <v>Noche</v>
      </c>
      <c r="C365" s="10">
        <f t="shared" si="25"/>
        <v>5.7603686635944698</v>
      </c>
      <c r="D365" s="6">
        <v>44.3</v>
      </c>
      <c r="E365" s="6">
        <v>136.91999999999999</v>
      </c>
      <c r="F365" s="8">
        <f t="shared" si="26"/>
        <v>255.18433179723499</v>
      </c>
      <c r="G365" s="7">
        <f t="shared" si="27"/>
        <v>788.70967741935476</v>
      </c>
      <c r="H365" s="7">
        <f t="shared" si="28"/>
        <v>533.52534562211974</v>
      </c>
    </row>
    <row r="366" spans="1:8" x14ac:dyDescent="0.2">
      <c r="A366" s="9">
        <v>363</v>
      </c>
      <c r="B366" s="5" t="str">
        <f t="shared" si="29"/>
        <v>Noche</v>
      </c>
      <c r="C366" s="10">
        <f t="shared" si="25"/>
        <v>5.7603686635944698</v>
      </c>
      <c r="D366" s="6">
        <v>44.3</v>
      </c>
      <c r="E366" s="6">
        <v>127.08</v>
      </c>
      <c r="F366" s="8">
        <f t="shared" si="26"/>
        <v>255.18433179723499</v>
      </c>
      <c r="G366" s="7">
        <f t="shared" si="27"/>
        <v>732.0276497695852</v>
      </c>
      <c r="H366" s="7">
        <f t="shared" si="28"/>
        <v>476.84331797235018</v>
      </c>
    </row>
    <row r="367" spans="1:8" x14ac:dyDescent="0.2">
      <c r="A367" s="9">
        <v>364</v>
      </c>
      <c r="B367" s="5" t="str">
        <f t="shared" si="29"/>
        <v>Noche</v>
      </c>
      <c r="C367" s="10">
        <f t="shared" si="25"/>
        <v>5.7603686635944698</v>
      </c>
      <c r="D367" s="6">
        <v>44.3</v>
      </c>
      <c r="E367" s="6">
        <v>127.08</v>
      </c>
      <c r="F367" s="8">
        <f t="shared" si="26"/>
        <v>255.18433179723499</v>
      </c>
      <c r="G367" s="7">
        <f t="shared" si="27"/>
        <v>732.0276497695852</v>
      </c>
      <c r="H367" s="7">
        <f t="shared" si="28"/>
        <v>476.84331797235018</v>
      </c>
    </row>
    <row r="368" spans="1:8" x14ac:dyDescent="0.2">
      <c r="A368" s="9">
        <v>365</v>
      </c>
      <c r="B368" s="5" t="str">
        <f t="shared" si="29"/>
        <v>Noche</v>
      </c>
      <c r="C368" s="10">
        <f t="shared" si="25"/>
        <v>5.7603686635944698</v>
      </c>
      <c r="D368" s="6">
        <v>44.3</v>
      </c>
      <c r="E368" s="6">
        <v>127.08</v>
      </c>
      <c r="F368" s="8">
        <f t="shared" si="26"/>
        <v>255.18433179723499</v>
      </c>
      <c r="G368" s="7">
        <f t="shared" si="27"/>
        <v>732.0276497695852</v>
      </c>
      <c r="H368" s="7">
        <f t="shared" si="28"/>
        <v>476.84331797235018</v>
      </c>
    </row>
    <row r="369" spans="1:8" x14ac:dyDescent="0.2">
      <c r="A369" s="9">
        <v>366</v>
      </c>
      <c r="B369" s="5" t="str">
        <f t="shared" si="29"/>
        <v>Noche</v>
      </c>
      <c r="C369" s="10">
        <f t="shared" si="25"/>
        <v>5.7603686635944698</v>
      </c>
      <c r="D369" s="6">
        <v>44.3</v>
      </c>
      <c r="E369" s="6">
        <v>127.08</v>
      </c>
      <c r="F369" s="8">
        <f t="shared" si="26"/>
        <v>255.18433179723499</v>
      </c>
      <c r="G369" s="7">
        <f t="shared" si="27"/>
        <v>732.0276497695852</v>
      </c>
      <c r="H369" s="7">
        <f t="shared" si="28"/>
        <v>476.84331797235018</v>
      </c>
    </row>
    <row r="370" spans="1:8" x14ac:dyDescent="0.2">
      <c r="A370" s="9">
        <v>367</v>
      </c>
      <c r="B370" s="5" t="str">
        <f t="shared" si="29"/>
        <v>Noche</v>
      </c>
      <c r="C370" s="10">
        <f t="shared" si="25"/>
        <v>5.7603686635944698</v>
      </c>
      <c r="D370" s="6">
        <v>44.3</v>
      </c>
      <c r="E370" s="6">
        <v>127.08</v>
      </c>
      <c r="F370" s="8">
        <f t="shared" si="26"/>
        <v>255.18433179723499</v>
      </c>
      <c r="G370" s="7">
        <f t="shared" si="27"/>
        <v>732.0276497695852</v>
      </c>
      <c r="H370" s="7">
        <f t="shared" si="28"/>
        <v>476.84331797235018</v>
      </c>
    </row>
    <row r="371" spans="1:8" x14ac:dyDescent="0.2">
      <c r="A371" s="9">
        <v>368</v>
      </c>
      <c r="B371" s="5" t="str">
        <f t="shared" si="29"/>
        <v>Día</v>
      </c>
      <c r="C371" s="10">
        <f t="shared" si="25"/>
        <v>0</v>
      </c>
      <c r="D371" s="6">
        <v>44.3</v>
      </c>
      <c r="E371" s="6">
        <v>123.73</v>
      </c>
      <c r="F371" s="8">
        <f t="shared" si="26"/>
        <v>0</v>
      </c>
      <c r="G371" s="7">
        <f t="shared" si="27"/>
        <v>0</v>
      </c>
      <c r="H371" s="7">
        <f t="shared" si="28"/>
        <v>0</v>
      </c>
    </row>
    <row r="372" spans="1:8" x14ac:dyDescent="0.2">
      <c r="A372" s="9">
        <v>369</v>
      </c>
      <c r="B372" s="5" t="str">
        <f t="shared" si="29"/>
        <v>Día</v>
      </c>
      <c r="C372" s="10">
        <f t="shared" si="25"/>
        <v>0</v>
      </c>
      <c r="D372" s="6">
        <v>44.3</v>
      </c>
      <c r="E372" s="6">
        <v>84.95</v>
      </c>
      <c r="F372" s="8">
        <f t="shared" si="26"/>
        <v>0</v>
      </c>
      <c r="G372" s="7">
        <f t="shared" si="27"/>
        <v>0</v>
      </c>
      <c r="H372" s="7">
        <f t="shared" si="28"/>
        <v>0</v>
      </c>
    </row>
    <row r="373" spans="1:8" x14ac:dyDescent="0.2">
      <c r="A373" s="9">
        <v>370</v>
      </c>
      <c r="B373" s="5" t="str">
        <f t="shared" si="29"/>
        <v>Día</v>
      </c>
      <c r="C373" s="10">
        <f t="shared" si="25"/>
        <v>0</v>
      </c>
      <c r="D373" s="6">
        <v>44.3</v>
      </c>
      <c r="E373" s="6">
        <v>58.29</v>
      </c>
      <c r="F373" s="8">
        <f t="shared" si="26"/>
        <v>0</v>
      </c>
      <c r="G373" s="7">
        <f t="shared" si="27"/>
        <v>0</v>
      </c>
      <c r="H373" s="7">
        <f t="shared" si="28"/>
        <v>0</v>
      </c>
    </row>
    <row r="374" spans="1:8" x14ac:dyDescent="0.2">
      <c r="A374" s="9">
        <v>371</v>
      </c>
      <c r="B374" s="5" t="str">
        <f t="shared" si="29"/>
        <v>Día</v>
      </c>
      <c r="C374" s="10">
        <f t="shared" si="25"/>
        <v>0</v>
      </c>
      <c r="D374" s="6">
        <v>44.3</v>
      </c>
      <c r="E374" s="6">
        <v>67.91</v>
      </c>
      <c r="F374" s="8">
        <f t="shared" si="26"/>
        <v>0</v>
      </c>
      <c r="G374" s="7">
        <f t="shared" si="27"/>
        <v>0</v>
      </c>
      <c r="H374" s="7">
        <f t="shared" si="28"/>
        <v>0</v>
      </c>
    </row>
    <row r="375" spans="1:8" x14ac:dyDescent="0.2">
      <c r="A375" s="9">
        <v>372</v>
      </c>
      <c r="B375" s="5" t="str">
        <f t="shared" si="29"/>
        <v>Día</v>
      </c>
      <c r="C375" s="10">
        <f t="shared" si="25"/>
        <v>0</v>
      </c>
      <c r="D375" s="6">
        <v>44.3</v>
      </c>
      <c r="E375" s="6">
        <v>60.21</v>
      </c>
      <c r="F375" s="8">
        <f t="shared" si="26"/>
        <v>0</v>
      </c>
      <c r="G375" s="7">
        <f t="shared" si="27"/>
        <v>0</v>
      </c>
      <c r="H375" s="7">
        <f t="shared" si="28"/>
        <v>0</v>
      </c>
    </row>
    <row r="376" spans="1:8" x14ac:dyDescent="0.2">
      <c r="A376" s="9">
        <v>373</v>
      </c>
      <c r="B376" s="5" t="str">
        <f t="shared" si="29"/>
        <v>Día</v>
      </c>
      <c r="C376" s="10">
        <f t="shared" si="25"/>
        <v>0</v>
      </c>
      <c r="D376" s="6">
        <v>44.3</v>
      </c>
      <c r="E376" s="6">
        <v>59.81</v>
      </c>
      <c r="F376" s="8">
        <f t="shared" si="26"/>
        <v>0</v>
      </c>
      <c r="G376" s="7">
        <f t="shared" si="27"/>
        <v>0</v>
      </c>
      <c r="H376" s="7">
        <f t="shared" si="28"/>
        <v>0</v>
      </c>
    </row>
    <row r="377" spans="1:8" x14ac:dyDescent="0.2">
      <c r="A377" s="9">
        <v>374</v>
      </c>
      <c r="B377" s="5" t="str">
        <f t="shared" si="29"/>
        <v>Día</v>
      </c>
      <c r="C377" s="10">
        <f t="shared" si="25"/>
        <v>0</v>
      </c>
      <c r="D377" s="6">
        <v>44.3</v>
      </c>
      <c r="E377" s="6">
        <v>59.81</v>
      </c>
      <c r="F377" s="8">
        <f t="shared" si="26"/>
        <v>0</v>
      </c>
      <c r="G377" s="7">
        <f t="shared" si="27"/>
        <v>0</v>
      </c>
      <c r="H377" s="7">
        <f t="shared" si="28"/>
        <v>0</v>
      </c>
    </row>
    <row r="378" spans="1:8" x14ac:dyDescent="0.2">
      <c r="A378" s="9">
        <v>375</v>
      </c>
      <c r="B378" s="5" t="str">
        <f t="shared" si="29"/>
        <v>Día</v>
      </c>
      <c r="C378" s="10">
        <f t="shared" si="25"/>
        <v>0</v>
      </c>
      <c r="D378" s="6">
        <v>44.3</v>
      </c>
      <c r="E378" s="6">
        <v>55.59</v>
      </c>
      <c r="F378" s="8">
        <f t="shared" si="26"/>
        <v>0</v>
      </c>
      <c r="G378" s="7">
        <f t="shared" si="27"/>
        <v>0</v>
      </c>
      <c r="H378" s="7">
        <f t="shared" si="28"/>
        <v>0</v>
      </c>
    </row>
    <row r="379" spans="1:8" x14ac:dyDescent="0.2">
      <c r="A379" s="9">
        <v>376</v>
      </c>
      <c r="B379" s="5" t="str">
        <f t="shared" si="29"/>
        <v>Día</v>
      </c>
      <c r="C379" s="10">
        <f t="shared" si="25"/>
        <v>0</v>
      </c>
      <c r="D379" s="6">
        <v>44.3</v>
      </c>
      <c r="E379" s="6">
        <v>35.26</v>
      </c>
      <c r="F379" s="8">
        <f t="shared" si="26"/>
        <v>0</v>
      </c>
      <c r="G379" s="7">
        <f t="shared" si="27"/>
        <v>0</v>
      </c>
      <c r="H379" s="7">
        <f t="shared" si="28"/>
        <v>0</v>
      </c>
    </row>
    <row r="380" spans="1:8" x14ac:dyDescent="0.2">
      <c r="A380" s="9">
        <v>377</v>
      </c>
      <c r="B380" s="5" t="str">
        <f t="shared" si="29"/>
        <v>Día</v>
      </c>
      <c r="C380" s="10">
        <f t="shared" si="25"/>
        <v>0</v>
      </c>
      <c r="D380" s="6">
        <v>44.3</v>
      </c>
      <c r="E380" s="6">
        <v>58.73</v>
      </c>
      <c r="F380" s="8">
        <f t="shared" si="26"/>
        <v>0</v>
      </c>
      <c r="G380" s="7">
        <f t="shared" si="27"/>
        <v>0</v>
      </c>
      <c r="H380" s="7">
        <f t="shared" si="28"/>
        <v>0</v>
      </c>
    </row>
    <row r="381" spans="1:8" x14ac:dyDescent="0.2">
      <c r="A381" s="9">
        <v>378</v>
      </c>
      <c r="B381" s="5" t="str">
        <f t="shared" si="29"/>
        <v>Noche</v>
      </c>
      <c r="C381" s="10">
        <f t="shared" si="25"/>
        <v>5.7603686635944698</v>
      </c>
      <c r="D381" s="6">
        <v>44.3</v>
      </c>
      <c r="E381" s="6">
        <v>127.17</v>
      </c>
      <c r="F381" s="8">
        <f t="shared" si="26"/>
        <v>255.18433179723499</v>
      </c>
      <c r="G381" s="7">
        <f t="shared" si="27"/>
        <v>732.5460829493087</v>
      </c>
      <c r="H381" s="7">
        <f t="shared" si="28"/>
        <v>477.36175115207368</v>
      </c>
    </row>
    <row r="382" spans="1:8" x14ac:dyDescent="0.2">
      <c r="A382" s="9">
        <v>379</v>
      </c>
      <c r="B382" s="5" t="str">
        <f t="shared" si="29"/>
        <v>Noche</v>
      </c>
      <c r="C382" s="10">
        <f t="shared" si="25"/>
        <v>5.7603686635944698</v>
      </c>
      <c r="D382" s="6">
        <v>44.3</v>
      </c>
      <c r="E382" s="6">
        <v>176.36</v>
      </c>
      <c r="F382" s="8">
        <f t="shared" si="26"/>
        <v>255.18433179723499</v>
      </c>
      <c r="G382" s="7">
        <f t="shared" si="27"/>
        <v>1015.8986175115208</v>
      </c>
      <c r="H382" s="7">
        <f t="shared" si="28"/>
        <v>760.71428571428578</v>
      </c>
    </row>
    <row r="383" spans="1:8" x14ac:dyDescent="0.2">
      <c r="A383" s="9">
        <v>380</v>
      </c>
      <c r="B383" s="5" t="str">
        <f t="shared" si="29"/>
        <v>Noche</v>
      </c>
      <c r="C383" s="10">
        <f t="shared" si="25"/>
        <v>5.7603686635944698</v>
      </c>
      <c r="D383" s="6">
        <v>44.3</v>
      </c>
      <c r="E383" s="6">
        <v>179.74</v>
      </c>
      <c r="F383" s="8">
        <f t="shared" si="26"/>
        <v>255.18433179723499</v>
      </c>
      <c r="G383" s="7">
        <f t="shared" si="27"/>
        <v>1035.36866359447</v>
      </c>
      <c r="H383" s="7">
        <f t="shared" si="28"/>
        <v>780.18433179723502</v>
      </c>
    </row>
    <row r="384" spans="1:8" x14ac:dyDescent="0.2">
      <c r="A384" s="9">
        <v>381</v>
      </c>
      <c r="B384" s="5" t="str">
        <f t="shared" si="29"/>
        <v>Noche</v>
      </c>
      <c r="C384" s="10">
        <f t="shared" si="25"/>
        <v>5.7603686635944698</v>
      </c>
      <c r="D384" s="6">
        <v>44.3</v>
      </c>
      <c r="E384" s="6">
        <v>179.74</v>
      </c>
      <c r="F384" s="8">
        <f t="shared" si="26"/>
        <v>255.18433179723499</v>
      </c>
      <c r="G384" s="7">
        <f t="shared" si="27"/>
        <v>1035.36866359447</v>
      </c>
      <c r="H384" s="7">
        <f t="shared" si="28"/>
        <v>780.18433179723502</v>
      </c>
    </row>
    <row r="385" spans="1:8" x14ac:dyDescent="0.2">
      <c r="A385" s="9">
        <v>382</v>
      </c>
      <c r="B385" s="5" t="str">
        <f t="shared" si="29"/>
        <v>Noche</v>
      </c>
      <c r="C385" s="10">
        <f t="shared" si="25"/>
        <v>5.7603686635944698</v>
      </c>
      <c r="D385" s="6">
        <v>44.3</v>
      </c>
      <c r="E385" s="6">
        <v>179.74</v>
      </c>
      <c r="F385" s="8">
        <f t="shared" si="26"/>
        <v>255.18433179723499</v>
      </c>
      <c r="G385" s="7">
        <f t="shared" si="27"/>
        <v>1035.36866359447</v>
      </c>
      <c r="H385" s="7">
        <f t="shared" si="28"/>
        <v>780.18433179723502</v>
      </c>
    </row>
    <row r="386" spans="1:8" x14ac:dyDescent="0.2">
      <c r="A386" s="9">
        <v>383</v>
      </c>
      <c r="B386" s="5" t="str">
        <f t="shared" si="29"/>
        <v>Noche</v>
      </c>
      <c r="C386" s="10">
        <f t="shared" si="25"/>
        <v>5.7603686635944698</v>
      </c>
      <c r="D386" s="6">
        <v>44.3</v>
      </c>
      <c r="E386" s="6">
        <v>179.74</v>
      </c>
      <c r="F386" s="8">
        <f t="shared" si="26"/>
        <v>255.18433179723499</v>
      </c>
      <c r="G386" s="7">
        <f t="shared" si="27"/>
        <v>1035.36866359447</v>
      </c>
      <c r="H386" s="7">
        <f t="shared" si="28"/>
        <v>780.18433179723502</v>
      </c>
    </row>
    <row r="387" spans="1:8" x14ac:dyDescent="0.2">
      <c r="A387" s="9">
        <v>384</v>
      </c>
      <c r="B387" s="5" t="str">
        <f t="shared" si="29"/>
        <v>Noche</v>
      </c>
      <c r="C387" s="10">
        <f t="shared" si="25"/>
        <v>5.7603686635944698</v>
      </c>
      <c r="D387" s="6">
        <v>44.3</v>
      </c>
      <c r="E387" s="6">
        <v>179.74</v>
      </c>
      <c r="F387" s="8">
        <f t="shared" si="26"/>
        <v>255.18433179723499</v>
      </c>
      <c r="G387" s="7">
        <f t="shared" si="27"/>
        <v>1035.36866359447</v>
      </c>
      <c r="H387" s="7">
        <f t="shared" si="28"/>
        <v>780.18433179723502</v>
      </c>
    </row>
    <row r="388" spans="1:8" x14ac:dyDescent="0.2">
      <c r="A388" s="9">
        <v>385</v>
      </c>
      <c r="B388" s="5" t="str">
        <f t="shared" si="29"/>
        <v>Noche</v>
      </c>
      <c r="C388" s="10">
        <f t="shared" si="25"/>
        <v>5.7603686635944698</v>
      </c>
      <c r="D388" s="6">
        <v>44.3</v>
      </c>
      <c r="E388" s="6">
        <v>176.32</v>
      </c>
      <c r="F388" s="8">
        <f t="shared" si="26"/>
        <v>255.18433179723499</v>
      </c>
      <c r="G388" s="7">
        <f t="shared" si="27"/>
        <v>1015.6682027649769</v>
      </c>
      <c r="H388" s="7">
        <f t="shared" si="28"/>
        <v>760.48387096774184</v>
      </c>
    </row>
    <row r="389" spans="1:8" x14ac:dyDescent="0.2">
      <c r="A389" s="9">
        <v>386</v>
      </c>
      <c r="B389" s="5" t="str">
        <f t="shared" si="29"/>
        <v>Noche</v>
      </c>
      <c r="C389" s="10">
        <f t="shared" ref="C389:C452" si="30">IF(B389="Noche",IF(E389&lt;D389,5.76036866359447*0,5.76036866359447),0)</f>
        <v>5.7603686635944698</v>
      </c>
      <c r="D389" s="6">
        <v>44.3</v>
      </c>
      <c r="E389" s="6">
        <v>171.02</v>
      </c>
      <c r="F389" s="8">
        <f t="shared" ref="F389:F452" si="31">+C389*D389</f>
        <v>255.18433179723499</v>
      </c>
      <c r="G389" s="7">
        <f t="shared" ref="G389:G452" si="32">+C389*E389</f>
        <v>985.13824884792632</v>
      </c>
      <c r="H389" s="7">
        <f t="shared" ref="H389:H452" si="33">+G389-F389</f>
        <v>729.9539170506913</v>
      </c>
    </row>
    <row r="390" spans="1:8" x14ac:dyDescent="0.2">
      <c r="A390" s="9">
        <v>387</v>
      </c>
      <c r="B390" s="5" t="str">
        <f t="shared" si="29"/>
        <v>Noche</v>
      </c>
      <c r="C390" s="10">
        <f t="shared" si="30"/>
        <v>5.7603686635944698</v>
      </c>
      <c r="D390" s="6">
        <v>44.3</v>
      </c>
      <c r="E390" s="6">
        <v>135.72999999999999</v>
      </c>
      <c r="F390" s="8">
        <f t="shared" si="31"/>
        <v>255.18433179723499</v>
      </c>
      <c r="G390" s="7">
        <f t="shared" si="32"/>
        <v>781.85483870967732</v>
      </c>
      <c r="H390" s="7">
        <f t="shared" si="33"/>
        <v>526.67050691244231</v>
      </c>
    </row>
    <row r="391" spans="1:8" x14ac:dyDescent="0.2">
      <c r="A391" s="9">
        <v>388</v>
      </c>
      <c r="B391" s="5" t="str">
        <f t="shared" si="29"/>
        <v>Noche</v>
      </c>
      <c r="C391" s="10">
        <f t="shared" si="30"/>
        <v>5.7603686635944698</v>
      </c>
      <c r="D391" s="6">
        <v>44.3</v>
      </c>
      <c r="E391" s="6">
        <v>125.9</v>
      </c>
      <c r="F391" s="8">
        <f t="shared" si="31"/>
        <v>255.18433179723499</v>
      </c>
      <c r="G391" s="7">
        <f t="shared" si="32"/>
        <v>725.23041474654383</v>
      </c>
      <c r="H391" s="7">
        <f t="shared" si="33"/>
        <v>470.04608294930881</v>
      </c>
    </row>
    <row r="392" spans="1:8" x14ac:dyDescent="0.2">
      <c r="A392" s="9">
        <v>389</v>
      </c>
      <c r="B392" s="5" t="str">
        <f t="shared" si="29"/>
        <v>Noche</v>
      </c>
      <c r="C392" s="10">
        <f t="shared" si="30"/>
        <v>5.7603686635944698</v>
      </c>
      <c r="D392" s="6">
        <v>44.3</v>
      </c>
      <c r="E392" s="6">
        <v>125.9</v>
      </c>
      <c r="F392" s="8">
        <f t="shared" si="31"/>
        <v>255.18433179723499</v>
      </c>
      <c r="G392" s="7">
        <f t="shared" si="32"/>
        <v>725.23041474654383</v>
      </c>
      <c r="H392" s="7">
        <f t="shared" si="33"/>
        <v>470.04608294930881</v>
      </c>
    </row>
    <row r="393" spans="1:8" x14ac:dyDescent="0.2">
      <c r="A393" s="9">
        <v>390</v>
      </c>
      <c r="B393" s="5" t="str">
        <f t="shared" si="29"/>
        <v>Noche</v>
      </c>
      <c r="C393" s="10">
        <f t="shared" si="30"/>
        <v>5.7603686635944698</v>
      </c>
      <c r="D393" s="6">
        <v>44.3</v>
      </c>
      <c r="E393" s="6">
        <v>105.57</v>
      </c>
      <c r="F393" s="8">
        <f t="shared" si="31"/>
        <v>255.18433179723499</v>
      </c>
      <c r="G393" s="7">
        <f t="shared" si="32"/>
        <v>608.12211981566816</v>
      </c>
      <c r="H393" s="7">
        <f t="shared" si="33"/>
        <v>352.93778801843314</v>
      </c>
    </row>
    <row r="394" spans="1:8" x14ac:dyDescent="0.2">
      <c r="A394" s="9">
        <v>391</v>
      </c>
      <c r="B394" s="5" t="str">
        <f t="shared" si="29"/>
        <v>Noche</v>
      </c>
      <c r="C394" s="10">
        <f t="shared" si="30"/>
        <v>5.7603686635944698</v>
      </c>
      <c r="D394" s="6">
        <v>44.3</v>
      </c>
      <c r="E394" s="6">
        <v>86.3</v>
      </c>
      <c r="F394" s="8">
        <f t="shared" si="31"/>
        <v>255.18433179723499</v>
      </c>
      <c r="G394" s="7">
        <f t="shared" si="32"/>
        <v>497.1198156682027</v>
      </c>
      <c r="H394" s="7">
        <f t="shared" si="33"/>
        <v>241.93548387096772</v>
      </c>
    </row>
    <row r="395" spans="1:8" x14ac:dyDescent="0.2">
      <c r="A395" s="9">
        <v>392</v>
      </c>
      <c r="B395" s="5" t="str">
        <f t="shared" si="29"/>
        <v>Día</v>
      </c>
      <c r="C395" s="10">
        <f t="shared" si="30"/>
        <v>0</v>
      </c>
      <c r="D395" s="6">
        <v>44.3</v>
      </c>
      <c r="E395" s="6">
        <v>85.66</v>
      </c>
      <c r="F395" s="8">
        <f t="shared" si="31"/>
        <v>0</v>
      </c>
      <c r="G395" s="7">
        <f t="shared" si="32"/>
        <v>0</v>
      </c>
      <c r="H395" s="7">
        <f t="shared" si="33"/>
        <v>0</v>
      </c>
    </row>
    <row r="396" spans="1:8" x14ac:dyDescent="0.2">
      <c r="A396" s="9">
        <v>393</v>
      </c>
      <c r="B396" s="5" t="str">
        <f t="shared" si="29"/>
        <v>Día</v>
      </c>
      <c r="C396" s="10">
        <f t="shared" si="30"/>
        <v>0</v>
      </c>
      <c r="D396" s="6">
        <v>44.3</v>
      </c>
      <c r="E396" s="6">
        <v>78.849999999999994</v>
      </c>
      <c r="F396" s="8">
        <f t="shared" si="31"/>
        <v>0</v>
      </c>
      <c r="G396" s="7">
        <f t="shared" si="32"/>
        <v>0</v>
      </c>
      <c r="H396" s="7">
        <f t="shared" si="33"/>
        <v>0</v>
      </c>
    </row>
    <row r="397" spans="1:8" x14ac:dyDescent="0.2">
      <c r="A397" s="9">
        <v>394</v>
      </c>
      <c r="B397" s="5" t="str">
        <f t="shared" si="29"/>
        <v>Día</v>
      </c>
      <c r="C397" s="10">
        <f t="shared" si="30"/>
        <v>0</v>
      </c>
      <c r="D397" s="6">
        <v>44.3</v>
      </c>
      <c r="E397" s="6">
        <v>54.5</v>
      </c>
      <c r="F397" s="8">
        <f t="shared" si="31"/>
        <v>0</v>
      </c>
      <c r="G397" s="7">
        <f t="shared" si="32"/>
        <v>0</v>
      </c>
      <c r="H397" s="7">
        <f t="shared" si="33"/>
        <v>0</v>
      </c>
    </row>
    <row r="398" spans="1:8" x14ac:dyDescent="0.2">
      <c r="A398" s="9">
        <v>395</v>
      </c>
      <c r="B398" s="5" t="str">
        <f t="shared" si="29"/>
        <v>Día</v>
      </c>
      <c r="C398" s="10">
        <f t="shared" si="30"/>
        <v>0</v>
      </c>
      <c r="D398" s="6">
        <v>44.3</v>
      </c>
      <c r="E398" s="6">
        <v>57.33</v>
      </c>
      <c r="F398" s="8">
        <f t="shared" si="31"/>
        <v>0</v>
      </c>
      <c r="G398" s="7">
        <f t="shared" si="32"/>
        <v>0</v>
      </c>
      <c r="H398" s="7">
        <f t="shared" si="33"/>
        <v>0</v>
      </c>
    </row>
    <row r="399" spans="1:8" x14ac:dyDescent="0.2">
      <c r="A399" s="9">
        <v>396</v>
      </c>
      <c r="B399" s="5" t="str">
        <f t="shared" si="29"/>
        <v>Día</v>
      </c>
      <c r="C399" s="10">
        <f t="shared" si="30"/>
        <v>0</v>
      </c>
      <c r="D399" s="6">
        <v>44.3</v>
      </c>
      <c r="E399" s="6">
        <v>59.81</v>
      </c>
      <c r="F399" s="8">
        <f t="shared" si="31"/>
        <v>0</v>
      </c>
      <c r="G399" s="7">
        <f t="shared" si="32"/>
        <v>0</v>
      </c>
      <c r="H399" s="7">
        <f t="shared" si="33"/>
        <v>0</v>
      </c>
    </row>
    <row r="400" spans="1:8" x14ac:dyDescent="0.2">
      <c r="A400" s="9">
        <v>397</v>
      </c>
      <c r="B400" s="5" t="str">
        <f t="shared" si="29"/>
        <v>Día</v>
      </c>
      <c r="C400" s="10">
        <f t="shared" si="30"/>
        <v>0</v>
      </c>
      <c r="D400" s="6">
        <v>44.3</v>
      </c>
      <c r="E400" s="6">
        <v>72.84</v>
      </c>
      <c r="F400" s="8">
        <f t="shared" si="31"/>
        <v>0</v>
      </c>
      <c r="G400" s="7">
        <f t="shared" si="32"/>
        <v>0</v>
      </c>
      <c r="H400" s="7">
        <f t="shared" si="33"/>
        <v>0</v>
      </c>
    </row>
    <row r="401" spans="1:8" x14ac:dyDescent="0.2">
      <c r="A401" s="9">
        <v>398</v>
      </c>
      <c r="B401" s="5" t="str">
        <f t="shared" si="29"/>
        <v>Día</v>
      </c>
      <c r="C401" s="10">
        <f t="shared" si="30"/>
        <v>0</v>
      </c>
      <c r="D401" s="6">
        <v>44.3</v>
      </c>
      <c r="E401" s="6">
        <v>47.09</v>
      </c>
      <c r="F401" s="8">
        <f t="shared" si="31"/>
        <v>0</v>
      </c>
      <c r="G401" s="7">
        <f t="shared" si="32"/>
        <v>0</v>
      </c>
      <c r="H401" s="7">
        <f t="shared" si="33"/>
        <v>0</v>
      </c>
    </row>
    <row r="402" spans="1:8" x14ac:dyDescent="0.2">
      <c r="A402" s="9">
        <v>399</v>
      </c>
      <c r="B402" s="5" t="str">
        <f t="shared" si="29"/>
        <v>Día</v>
      </c>
      <c r="C402" s="10">
        <f t="shared" si="30"/>
        <v>0</v>
      </c>
      <c r="D402" s="6">
        <v>44.3</v>
      </c>
      <c r="E402" s="6">
        <v>38.79</v>
      </c>
      <c r="F402" s="8">
        <f t="shared" si="31"/>
        <v>0</v>
      </c>
      <c r="G402" s="7">
        <f t="shared" si="32"/>
        <v>0</v>
      </c>
      <c r="H402" s="7">
        <f t="shared" si="33"/>
        <v>0</v>
      </c>
    </row>
    <row r="403" spans="1:8" x14ac:dyDescent="0.2">
      <c r="A403" s="9">
        <v>400</v>
      </c>
      <c r="B403" s="5" t="str">
        <f t="shared" si="29"/>
        <v>Día</v>
      </c>
      <c r="C403" s="10">
        <f t="shared" si="30"/>
        <v>0</v>
      </c>
      <c r="D403" s="6">
        <v>44.3</v>
      </c>
      <c r="E403" s="6">
        <v>34.35</v>
      </c>
      <c r="F403" s="8">
        <f t="shared" si="31"/>
        <v>0</v>
      </c>
      <c r="G403" s="7">
        <f t="shared" si="32"/>
        <v>0</v>
      </c>
      <c r="H403" s="7">
        <f t="shared" si="33"/>
        <v>0</v>
      </c>
    </row>
    <row r="404" spans="1:8" x14ac:dyDescent="0.2">
      <c r="A404" s="9">
        <v>401</v>
      </c>
      <c r="B404" s="5" t="str">
        <f t="shared" si="29"/>
        <v>Día</v>
      </c>
      <c r="C404" s="10">
        <f t="shared" si="30"/>
        <v>0</v>
      </c>
      <c r="D404" s="6">
        <v>44.3</v>
      </c>
      <c r="E404" s="6">
        <v>57.55</v>
      </c>
      <c r="F404" s="8">
        <f t="shared" si="31"/>
        <v>0</v>
      </c>
      <c r="G404" s="7">
        <f t="shared" si="32"/>
        <v>0</v>
      </c>
      <c r="H404" s="7">
        <f t="shared" si="33"/>
        <v>0</v>
      </c>
    </row>
    <row r="405" spans="1:8" x14ac:dyDescent="0.2">
      <c r="A405" s="9">
        <v>402</v>
      </c>
      <c r="B405" s="5" t="str">
        <f t="shared" si="29"/>
        <v>Noche</v>
      </c>
      <c r="C405" s="10">
        <f t="shared" si="30"/>
        <v>5.7603686635944698</v>
      </c>
      <c r="D405" s="6">
        <v>44.3</v>
      </c>
      <c r="E405" s="6">
        <v>147.52000000000001</v>
      </c>
      <c r="F405" s="8">
        <f t="shared" si="31"/>
        <v>255.18433179723499</v>
      </c>
      <c r="G405" s="7">
        <f t="shared" si="32"/>
        <v>849.76958525345628</v>
      </c>
      <c r="H405" s="7">
        <f t="shared" si="33"/>
        <v>594.58525345622127</v>
      </c>
    </row>
    <row r="406" spans="1:8" x14ac:dyDescent="0.2">
      <c r="A406" s="9">
        <v>403</v>
      </c>
      <c r="B406" s="5" t="str">
        <f t="shared" si="29"/>
        <v>Noche</v>
      </c>
      <c r="C406" s="10">
        <f t="shared" si="30"/>
        <v>5.7603686635944698</v>
      </c>
      <c r="D406" s="6">
        <v>44.3</v>
      </c>
      <c r="E406" s="6">
        <v>179.75</v>
      </c>
      <c r="F406" s="8">
        <f t="shared" si="31"/>
        <v>255.18433179723499</v>
      </c>
      <c r="G406" s="7">
        <f t="shared" si="32"/>
        <v>1035.426267281106</v>
      </c>
      <c r="H406" s="7">
        <f t="shared" si="33"/>
        <v>780.24193548387098</v>
      </c>
    </row>
    <row r="407" spans="1:8" x14ac:dyDescent="0.2">
      <c r="A407" s="9">
        <v>404</v>
      </c>
      <c r="B407" s="5" t="str">
        <f t="shared" si="29"/>
        <v>Noche</v>
      </c>
      <c r="C407" s="10">
        <f t="shared" si="30"/>
        <v>5.7603686635944698</v>
      </c>
      <c r="D407" s="6">
        <v>44.3</v>
      </c>
      <c r="E407" s="6">
        <v>175.68</v>
      </c>
      <c r="F407" s="8">
        <f t="shared" si="31"/>
        <v>255.18433179723499</v>
      </c>
      <c r="G407" s="7">
        <f t="shared" si="32"/>
        <v>1011.9815668202765</v>
      </c>
      <c r="H407" s="7">
        <f t="shared" si="33"/>
        <v>756.79723502304148</v>
      </c>
    </row>
    <row r="408" spans="1:8" x14ac:dyDescent="0.2">
      <c r="A408" s="9">
        <v>405</v>
      </c>
      <c r="B408" s="5" t="str">
        <f t="shared" si="29"/>
        <v>Noche</v>
      </c>
      <c r="C408" s="10">
        <f t="shared" si="30"/>
        <v>5.7603686635944698</v>
      </c>
      <c r="D408" s="6">
        <v>44.3</v>
      </c>
      <c r="E408" s="6">
        <v>149.6</v>
      </c>
      <c r="F408" s="8">
        <f t="shared" si="31"/>
        <v>255.18433179723499</v>
      </c>
      <c r="G408" s="7">
        <f t="shared" si="32"/>
        <v>861.75115207373267</v>
      </c>
      <c r="H408" s="7">
        <f t="shared" si="33"/>
        <v>606.56682027649765</v>
      </c>
    </row>
    <row r="409" spans="1:8" x14ac:dyDescent="0.2">
      <c r="A409" s="9">
        <v>406</v>
      </c>
      <c r="B409" s="5" t="str">
        <f t="shared" si="29"/>
        <v>Noche</v>
      </c>
      <c r="C409" s="10">
        <f t="shared" si="30"/>
        <v>5.7603686635944698</v>
      </c>
      <c r="D409" s="6">
        <v>44.3</v>
      </c>
      <c r="E409" s="6">
        <v>150.69</v>
      </c>
      <c r="F409" s="8">
        <f t="shared" si="31"/>
        <v>255.18433179723499</v>
      </c>
      <c r="G409" s="7">
        <f t="shared" si="32"/>
        <v>868.02995391705065</v>
      </c>
      <c r="H409" s="7">
        <f t="shared" si="33"/>
        <v>612.84562211981563</v>
      </c>
    </row>
    <row r="410" spans="1:8" x14ac:dyDescent="0.2">
      <c r="A410" s="9">
        <v>407</v>
      </c>
      <c r="B410" s="5" t="str">
        <f t="shared" si="29"/>
        <v>Noche</v>
      </c>
      <c r="C410" s="10">
        <f t="shared" si="30"/>
        <v>5.7603686635944698</v>
      </c>
      <c r="D410" s="6">
        <v>44.3</v>
      </c>
      <c r="E410" s="6">
        <v>139.94999999999999</v>
      </c>
      <c r="F410" s="8">
        <f t="shared" si="31"/>
        <v>255.18433179723499</v>
      </c>
      <c r="G410" s="7">
        <f t="shared" si="32"/>
        <v>806.16359447004595</v>
      </c>
      <c r="H410" s="7">
        <f t="shared" si="33"/>
        <v>550.97926267281093</v>
      </c>
    </row>
    <row r="411" spans="1:8" x14ac:dyDescent="0.2">
      <c r="A411" s="9">
        <v>408</v>
      </c>
      <c r="B411" s="5" t="str">
        <f t="shared" si="29"/>
        <v>Noche</v>
      </c>
      <c r="C411" s="10">
        <f t="shared" si="30"/>
        <v>5.7603686635944698</v>
      </c>
      <c r="D411" s="6">
        <v>44.3</v>
      </c>
      <c r="E411" s="6">
        <v>127.49</v>
      </c>
      <c r="F411" s="8">
        <f t="shared" si="31"/>
        <v>255.18433179723499</v>
      </c>
      <c r="G411" s="7">
        <f t="shared" si="32"/>
        <v>734.38940092165888</v>
      </c>
      <c r="H411" s="7">
        <f t="shared" si="33"/>
        <v>479.20506912442386</v>
      </c>
    </row>
    <row r="412" spans="1:8" x14ac:dyDescent="0.2">
      <c r="A412" s="9">
        <v>409</v>
      </c>
      <c r="B412" s="5" t="str">
        <f t="shared" si="29"/>
        <v>Noche</v>
      </c>
      <c r="C412" s="10">
        <f t="shared" si="30"/>
        <v>5.7603686635944698</v>
      </c>
      <c r="D412" s="6">
        <v>44.3</v>
      </c>
      <c r="E412" s="6">
        <v>153.51</v>
      </c>
      <c r="F412" s="8">
        <f t="shared" si="31"/>
        <v>255.18433179723499</v>
      </c>
      <c r="G412" s="7">
        <f t="shared" si="32"/>
        <v>884.27419354838696</v>
      </c>
      <c r="H412" s="7">
        <f t="shared" si="33"/>
        <v>629.08986175115194</v>
      </c>
    </row>
    <row r="413" spans="1:8" x14ac:dyDescent="0.2">
      <c r="A413" s="9">
        <v>410</v>
      </c>
      <c r="B413" s="5" t="str">
        <f t="shared" ref="B413:B476" si="34">+B389</f>
        <v>Noche</v>
      </c>
      <c r="C413" s="10">
        <f t="shared" si="30"/>
        <v>5.7603686635944698</v>
      </c>
      <c r="D413" s="6">
        <v>44.3</v>
      </c>
      <c r="E413" s="6">
        <v>127.41</v>
      </c>
      <c r="F413" s="8">
        <f t="shared" si="31"/>
        <v>255.18433179723499</v>
      </c>
      <c r="G413" s="7">
        <f t="shared" si="32"/>
        <v>733.92857142857133</v>
      </c>
      <c r="H413" s="7">
        <f t="shared" si="33"/>
        <v>478.74423963133631</v>
      </c>
    </row>
    <row r="414" spans="1:8" x14ac:dyDescent="0.2">
      <c r="A414" s="9">
        <v>411</v>
      </c>
      <c r="B414" s="5" t="str">
        <f t="shared" si="34"/>
        <v>Noche</v>
      </c>
      <c r="C414" s="10">
        <f t="shared" si="30"/>
        <v>5.7603686635944698</v>
      </c>
      <c r="D414" s="6">
        <v>44.3</v>
      </c>
      <c r="E414" s="6">
        <v>108.32</v>
      </c>
      <c r="F414" s="8">
        <f t="shared" si="31"/>
        <v>255.18433179723499</v>
      </c>
      <c r="G414" s="7">
        <f t="shared" si="32"/>
        <v>623.96313364055288</v>
      </c>
      <c r="H414" s="7">
        <f t="shared" si="33"/>
        <v>368.77880184331786</v>
      </c>
    </row>
    <row r="415" spans="1:8" x14ac:dyDescent="0.2">
      <c r="A415" s="9">
        <v>412</v>
      </c>
      <c r="B415" s="5" t="str">
        <f t="shared" si="34"/>
        <v>Noche</v>
      </c>
      <c r="C415" s="10">
        <f t="shared" si="30"/>
        <v>5.7603686635944698</v>
      </c>
      <c r="D415" s="6">
        <v>44.3</v>
      </c>
      <c r="E415" s="6">
        <v>133.69</v>
      </c>
      <c r="F415" s="8">
        <f t="shared" si="31"/>
        <v>255.18433179723499</v>
      </c>
      <c r="G415" s="7">
        <f t="shared" si="32"/>
        <v>770.10368663594465</v>
      </c>
      <c r="H415" s="7">
        <f t="shared" si="33"/>
        <v>514.91935483870964</v>
      </c>
    </row>
    <row r="416" spans="1:8" x14ac:dyDescent="0.2">
      <c r="A416" s="9">
        <v>413</v>
      </c>
      <c r="B416" s="5" t="str">
        <f t="shared" si="34"/>
        <v>Noche</v>
      </c>
      <c r="C416" s="10">
        <f t="shared" si="30"/>
        <v>5.7603686635944698</v>
      </c>
      <c r="D416" s="6">
        <v>44.3</v>
      </c>
      <c r="E416" s="6">
        <v>96.1</v>
      </c>
      <c r="F416" s="8">
        <f t="shared" si="31"/>
        <v>255.18433179723499</v>
      </c>
      <c r="G416" s="7">
        <f t="shared" si="32"/>
        <v>553.57142857142856</v>
      </c>
      <c r="H416" s="7">
        <f t="shared" si="33"/>
        <v>298.38709677419354</v>
      </c>
    </row>
    <row r="417" spans="1:8" x14ac:dyDescent="0.2">
      <c r="A417" s="9">
        <v>414</v>
      </c>
      <c r="B417" s="5" t="str">
        <f t="shared" si="34"/>
        <v>Noche</v>
      </c>
      <c r="C417" s="10">
        <f t="shared" si="30"/>
        <v>5.7603686635944698</v>
      </c>
      <c r="D417" s="6">
        <v>44.3</v>
      </c>
      <c r="E417" s="6">
        <v>60.02</v>
      </c>
      <c r="F417" s="8">
        <f t="shared" si="31"/>
        <v>255.18433179723499</v>
      </c>
      <c r="G417" s="7">
        <f t="shared" si="32"/>
        <v>345.73732718894007</v>
      </c>
      <c r="H417" s="7">
        <f t="shared" si="33"/>
        <v>90.552995391705082</v>
      </c>
    </row>
    <row r="418" spans="1:8" x14ac:dyDescent="0.2">
      <c r="A418" s="9">
        <v>415</v>
      </c>
      <c r="B418" s="5" t="str">
        <f t="shared" si="34"/>
        <v>Noche</v>
      </c>
      <c r="C418" s="10">
        <f t="shared" si="30"/>
        <v>5.7603686635944698</v>
      </c>
      <c r="D418" s="6">
        <v>44.3</v>
      </c>
      <c r="E418" s="6">
        <v>95.44</v>
      </c>
      <c r="F418" s="8">
        <f t="shared" si="31"/>
        <v>255.18433179723499</v>
      </c>
      <c r="G418" s="7">
        <f t="shared" si="32"/>
        <v>549.76958525345617</v>
      </c>
      <c r="H418" s="7">
        <f t="shared" si="33"/>
        <v>294.58525345622115</v>
      </c>
    </row>
    <row r="419" spans="1:8" x14ac:dyDescent="0.2">
      <c r="A419" s="9">
        <v>416</v>
      </c>
      <c r="B419" s="5" t="str">
        <f t="shared" si="34"/>
        <v>Día</v>
      </c>
      <c r="C419" s="10">
        <f t="shared" si="30"/>
        <v>0</v>
      </c>
      <c r="D419" s="6">
        <v>44.3</v>
      </c>
      <c r="E419" s="6">
        <v>117.46</v>
      </c>
      <c r="F419" s="8">
        <f t="shared" si="31"/>
        <v>0</v>
      </c>
      <c r="G419" s="7">
        <f t="shared" si="32"/>
        <v>0</v>
      </c>
      <c r="H419" s="7">
        <f t="shared" si="33"/>
        <v>0</v>
      </c>
    </row>
    <row r="420" spans="1:8" x14ac:dyDescent="0.2">
      <c r="A420" s="9">
        <v>417</v>
      </c>
      <c r="B420" s="5" t="str">
        <f t="shared" si="34"/>
        <v>Día</v>
      </c>
      <c r="C420" s="10">
        <f t="shared" si="30"/>
        <v>0</v>
      </c>
      <c r="D420" s="6">
        <v>44.3</v>
      </c>
      <c r="E420" s="6">
        <v>60.07</v>
      </c>
      <c r="F420" s="8">
        <f t="shared" si="31"/>
        <v>0</v>
      </c>
      <c r="G420" s="7">
        <f t="shared" si="32"/>
        <v>0</v>
      </c>
      <c r="H420" s="7">
        <f t="shared" si="33"/>
        <v>0</v>
      </c>
    </row>
    <row r="421" spans="1:8" x14ac:dyDescent="0.2">
      <c r="A421" s="9">
        <v>418</v>
      </c>
      <c r="B421" s="5" t="str">
        <f t="shared" si="34"/>
        <v>Día</v>
      </c>
      <c r="C421" s="10">
        <f t="shared" si="30"/>
        <v>0</v>
      </c>
      <c r="D421" s="6">
        <v>44.3</v>
      </c>
      <c r="E421" s="6">
        <v>39.909999999999997</v>
      </c>
      <c r="F421" s="8">
        <f t="shared" si="31"/>
        <v>0</v>
      </c>
      <c r="G421" s="7">
        <f t="shared" si="32"/>
        <v>0</v>
      </c>
      <c r="H421" s="7">
        <f t="shared" si="33"/>
        <v>0</v>
      </c>
    </row>
    <row r="422" spans="1:8" x14ac:dyDescent="0.2">
      <c r="A422" s="9">
        <v>419</v>
      </c>
      <c r="B422" s="5" t="str">
        <f t="shared" si="34"/>
        <v>Día</v>
      </c>
      <c r="C422" s="10">
        <f t="shared" si="30"/>
        <v>0</v>
      </c>
      <c r="D422" s="6">
        <v>44.3</v>
      </c>
      <c r="E422" s="6">
        <v>48.43</v>
      </c>
      <c r="F422" s="8">
        <f t="shared" si="31"/>
        <v>0</v>
      </c>
      <c r="G422" s="7">
        <f t="shared" si="32"/>
        <v>0</v>
      </c>
      <c r="H422" s="7">
        <f t="shared" si="33"/>
        <v>0</v>
      </c>
    </row>
    <row r="423" spans="1:8" x14ac:dyDescent="0.2">
      <c r="A423" s="9">
        <v>420</v>
      </c>
      <c r="B423" s="5" t="str">
        <f t="shared" si="34"/>
        <v>Día</v>
      </c>
      <c r="C423" s="10">
        <f t="shared" si="30"/>
        <v>0</v>
      </c>
      <c r="D423" s="6">
        <v>44.3</v>
      </c>
      <c r="E423" s="6">
        <v>52.55</v>
      </c>
      <c r="F423" s="8">
        <f t="shared" si="31"/>
        <v>0</v>
      </c>
      <c r="G423" s="7">
        <f t="shared" si="32"/>
        <v>0</v>
      </c>
      <c r="H423" s="7">
        <f t="shared" si="33"/>
        <v>0</v>
      </c>
    </row>
    <row r="424" spans="1:8" x14ac:dyDescent="0.2">
      <c r="A424" s="9">
        <v>421</v>
      </c>
      <c r="B424" s="5" t="str">
        <f t="shared" si="34"/>
        <v>Día</v>
      </c>
      <c r="C424" s="10">
        <f t="shared" si="30"/>
        <v>0</v>
      </c>
      <c r="D424" s="6">
        <v>44.3</v>
      </c>
      <c r="E424" s="6">
        <v>52.79</v>
      </c>
      <c r="F424" s="8">
        <f t="shared" si="31"/>
        <v>0</v>
      </c>
      <c r="G424" s="7">
        <f t="shared" si="32"/>
        <v>0</v>
      </c>
      <c r="H424" s="7">
        <f t="shared" si="33"/>
        <v>0</v>
      </c>
    </row>
    <row r="425" spans="1:8" x14ac:dyDescent="0.2">
      <c r="A425" s="9">
        <v>422</v>
      </c>
      <c r="B425" s="5" t="str">
        <f t="shared" si="34"/>
        <v>Día</v>
      </c>
      <c r="C425" s="10">
        <f t="shared" si="30"/>
        <v>0</v>
      </c>
      <c r="D425" s="6">
        <v>44.3</v>
      </c>
      <c r="E425" s="6">
        <v>59.69</v>
      </c>
      <c r="F425" s="8">
        <f t="shared" si="31"/>
        <v>0</v>
      </c>
      <c r="G425" s="7">
        <f t="shared" si="32"/>
        <v>0</v>
      </c>
      <c r="H425" s="7">
        <f t="shared" si="33"/>
        <v>0</v>
      </c>
    </row>
    <row r="426" spans="1:8" x14ac:dyDescent="0.2">
      <c r="A426" s="9">
        <v>423</v>
      </c>
      <c r="B426" s="5" t="str">
        <f t="shared" si="34"/>
        <v>Día</v>
      </c>
      <c r="C426" s="10">
        <f t="shared" si="30"/>
        <v>0</v>
      </c>
      <c r="D426" s="6">
        <v>44.3</v>
      </c>
      <c r="E426" s="6">
        <v>40.590000000000003</v>
      </c>
      <c r="F426" s="8">
        <f t="shared" si="31"/>
        <v>0</v>
      </c>
      <c r="G426" s="7">
        <f t="shared" si="32"/>
        <v>0</v>
      </c>
      <c r="H426" s="7">
        <f t="shared" si="33"/>
        <v>0</v>
      </c>
    </row>
    <row r="427" spans="1:8" x14ac:dyDescent="0.2">
      <c r="A427" s="9">
        <v>424</v>
      </c>
      <c r="B427" s="5" t="str">
        <f t="shared" si="34"/>
        <v>Día</v>
      </c>
      <c r="C427" s="10">
        <f t="shared" si="30"/>
        <v>0</v>
      </c>
      <c r="D427" s="6">
        <v>44.3</v>
      </c>
      <c r="E427" s="6">
        <v>41.31</v>
      </c>
      <c r="F427" s="8">
        <f t="shared" si="31"/>
        <v>0</v>
      </c>
      <c r="G427" s="7">
        <f t="shared" si="32"/>
        <v>0</v>
      </c>
      <c r="H427" s="7">
        <f t="shared" si="33"/>
        <v>0</v>
      </c>
    </row>
    <row r="428" spans="1:8" x14ac:dyDescent="0.2">
      <c r="A428" s="9">
        <v>425</v>
      </c>
      <c r="B428" s="5" t="str">
        <f t="shared" si="34"/>
        <v>Día</v>
      </c>
      <c r="C428" s="10">
        <f t="shared" si="30"/>
        <v>0</v>
      </c>
      <c r="D428" s="6">
        <v>44.3</v>
      </c>
      <c r="E428" s="6">
        <v>50.4</v>
      </c>
      <c r="F428" s="8">
        <f t="shared" si="31"/>
        <v>0</v>
      </c>
      <c r="G428" s="7">
        <f t="shared" si="32"/>
        <v>0</v>
      </c>
      <c r="H428" s="7">
        <f t="shared" si="33"/>
        <v>0</v>
      </c>
    </row>
    <row r="429" spans="1:8" x14ac:dyDescent="0.2">
      <c r="A429" s="9">
        <v>426</v>
      </c>
      <c r="B429" s="5" t="str">
        <f t="shared" si="34"/>
        <v>Noche</v>
      </c>
      <c r="C429" s="10">
        <f t="shared" si="30"/>
        <v>5.7603686635944698</v>
      </c>
      <c r="D429" s="6">
        <v>44.3</v>
      </c>
      <c r="E429" s="6">
        <v>164.07</v>
      </c>
      <c r="F429" s="8">
        <f t="shared" si="31"/>
        <v>255.18433179723499</v>
      </c>
      <c r="G429" s="7">
        <f t="shared" si="32"/>
        <v>945.10368663594465</v>
      </c>
      <c r="H429" s="7">
        <f t="shared" si="33"/>
        <v>689.91935483870964</v>
      </c>
    </row>
    <row r="430" spans="1:8" x14ac:dyDescent="0.2">
      <c r="A430" s="9">
        <v>427</v>
      </c>
      <c r="B430" s="5" t="str">
        <f t="shared" si="34"/>
        <v>Noche</v>
      </c>
      <c r="C430" s="10">
        <f t="shared" si="30"/>
        <v>5.7603686635944698</v>
      </c>
      <c r="D430" s="6">
        <v>44.3</v>
      </c>
      <c r="E430" s="6">
        <v>182.96</v>
      </c>
      <c r="F430" s="8">
        <f t="shared" si="31"/>
        <v>255.18433179723499</v>
      </c>
      <c r="G430" s="7">
        <f t="shared" si="32"/>
        <v>1053.9170506912442</v>
      </c>
      <c r="H430" s="7">
        <f t="shared" si="33"/>
        <v>798.73271889400917</v>
      </c>
    </row>
    <row r="431" spans="1:8" x14ac:dyDescent="0.2">
      <c r="A431" s="9">
        <v>428</v>
      </c>
      <c r="B431" s="5" t="str">
        <f t="shared" si="34"/>
        <v>Noche</v>
      </c>
      <c r="C431" s="10">
        <f t="shared" si="30"/>
        <v>5.7603686635944698</v>
      </c>
      <c r="D431" s="6">
        <v>44.3</v>
      </c>
      <c r="E431" s="6">
        <v>182.96</v>
      </c>
      <c r="F431" s="8">
        <f t="shared" si="31"/>
        <v>255.18433179723499</v>
      </c>
      <c r="G431" s="7">
        <f t="shared" si="32"/>
        <v>1053.9170506912442</v>
      </c>
      <c r="H431" s="7">
        <f t="shared" si="33"/>
        <v>798.73271889400917</v>
      </c>
    </row>
    <row r="432" spans="1:8" x14ac:dyDescent="0.2">
      <c r="A432" s="9">
        <v>429</v>
      </c>
      <c r="B432" s="5" t="str">
        <f t="shared" si="34"/>
        <v>Noche</v>
      </c>
      <c r="C432" s="10">
        <f t="shared" si="30"/>
        <v>5.7603686635944698</v>
      </c>
      <c r="D432" s="6">
        <v>44.3</v>
      </c>
      <c r="E432" s="6">
        <v>182.96</v>
      </c>
      <c r="F432" s="8">
        <f t="shared" si="31"/>
        <v>255.18433179723499</v>
      </c>
      <c r="G432" s="7">
        <f t="shared" si="32"/>
        <v>1053.9170506912442</v>
      </c>
      <c r="H432" s="7">
        <f t="shared" si="33"/>
        <v>798.73271889400917</v>
      </c>
    </row>
    <row r="433" spans="1:8" x14ac:dyDescent="0.2">
      <c r="A433" s="9">
        <v>430</v>
      </c>
      <c r="B433" s="5" t="str">
        <f t="shared" si="34"/>
        <v>Noche</v>
      </c>
      <c r="C433" s="10">
        <f t="shared" si="30"/>
        <v>5.7603686635944698</v>
      </c>
      <c r="D433" s="6">
        <v>44.3</v>
      </c>
      <c r="E433" s="6">
        <v>182.96</v>
      </c>
      <c r="F433" s="8">
        <f t="shared" si="31"/>
        <v>255.18433179723499</v>
      </c>
      <c r="G433" s="7">
        <f t="shared" si="32"/>
        <v>1053.9170506912442</v>
      </c>
      <c r="H433" s="7">
        <f t="shared" si="33"/>
        <v>798.73271889400917</v>
      </c>
    </row>
    <row r="434" spans="1:8" x14ac:dyDescent="0.2">
      <c r="A434" s="9">
        <v>431</v>
      </c>
      <c r="B434" s="5" t="str">
        <f t="shared" si="34"/>
        <v>Noche</v>
      </c>
      <c r="C434" s="10">
        <f t="shared" si="30"/>
        <v>5.7603686635944698</v>
      </c>
      <c r="D434" s="6">
        <v>44.3</v>
      </c>
      <c r="E434" s="6">
        <v>182.96</v>
      </c>
      <c r="F434" s="8">
        <f t="shared" si="31"/>
        <v>255.18433179723499</v>
      </c>
      <c r="G434" s="7">
        <f t="shared" si="32"/>
        <v>1053.9170506912442</v>
      </c>
      <c r="H434" s="7">
        <f t="shared" si="33"/>
        <v>798.73271889400917</v>
      </c>
    </row>
    <row r="435" spans="1:8" x14ac:dyDescent="0.2">
      <c r="A435" s="9">
        <v>432</v>
      </c>
      <c r="B435" s="5" t="str">
        <f t="shared" si="34"/>
        <v>Noche</v>
      </c>
      <c r="C435" s="10">
        <f t="shared" si="30"/>
        <v>5.7603686635944698</v>
      </c>
      <c r="D435" s="6">
        <v>44.3</v>
      </c>
      <c r="E435" s="6">
        <v>182.96</v>
      </c>
      <c r="F435" s="8">
        <f t="shared" si="31"/>
        <v>255.18433179723499</v>
      </c>
      <c r="G435" s="7">
        <f t="shared" si="32"/>
        <v>1053.9170506912442</v>
      </c>
      <c r="H435" s="7">
        <f t="shared" si="33"/>
        <v>798.73271889400917</v>
      </c>
    </row>
    <row r="436" spans="1:8" x14ac:dyDescent="0.2">
      <c r="A436" s="9">
        <v>433</v>
      </c>
      <c r="B436" s="5" t="str">
        <f t="shared" si="34"/>
        <v>Noche</v>
      </c>
      <c r="C436" s="10">
        <f t="shared" si="30"/>
        <v>5.7603686635944698</v>
      </c>
      <c r="D436" s="6">
        <v>44.3</v>
      </c>
      <c r="E436" s="6">
        <v>176.63</v>
      </c>
      <c r="F436" s="8">
        <f t="shared" si="31"/>
        <v>255.18433179723499</v>
      </c>
      <c r="G436" s="7">
        <f t="shared" si="32"/>
        <v>1017.4539170506912</v>
      </c>
      <c r="H436" s="7">
        <f t="shared" si="33"/>
        <v>762.26958525345617</v>
      </c>
    </row>
    <row r="437" spans="1:8" x14ac:dyDescent="0.2">
      <c r="A437" s="9">
        <v>434</v>
      </c>
      <c r="B437" s="5" t="str">
        <f t="shared" si="34"/>
        <v>Noche</v>
      </c>
      <c r="C437" s="10">
        <f t="shared" si="30"/>
        <v>5.7603686635944698</v>
      </c>
      <c r="D437" s="6">
        <v>44.3</v>
      </c>
      <c r="E437" s="6">
        <v>154.38</v>
      </c>
      <c r="F437" s="8">
        <f t="shared" si="31"/>
        <v>255.18433179723499</v>
      </c>
      <c r="G437" s="7">
        <f t="shared" si="32"/>
        <v>889.28571428571422</v>
      </c>
      <c r="H437" s="7">
        <f t="shared" si="33"/>
        <v>634.1013824884792</v>
      </c>
    </row>
    <row r="438" spans="1:8" x14ac:dyDescent="0.2">
      <c r="A438" s="9">
        <v>435</v>
      </c>
      <c r="B438" s="5" t="str">
        <f t="shared" si="34"/>
        <v>Noche</v>
      </c>
      <c r="C438" s="10">
        <f t="shared" si="30"/>
        <v>5.7603686635944698</v>
      </c>
      <c r="D438" s="6">
        <v>44.3</v>
      </c>
      <c r="E438" s="6">
        <v>85.17</v>
      </c>
      <c r="F438" s="8">
        <f t="shared" si="31"/>
        <v>255.18433179723499</v>
      </c>
      <c r="G438" s="7">
        <f t="shared" si="32"/>
        <v>490.61059907834101</v>
      </c>
      <c r="H438" s="7">
        <f t="shared" si="33"/>
        <v>235.42626728110602</v>
      </c>
    </row>
    <row r="439" spans="1:8" x14ac:dyDescent="0.2">
      <c r="A439" s="9">
        <v>436</v>
      </c>
      <c r="B439" s="5" t="str">
        <f t="shared" si="34"/>
        <v>Noche</v>
      </c>
      <c r="C439" s="10">
        <f t="shared" si="30"/>
        <v>5.7603686635944698</v>
      </c>
      <c r="D439" s="6">
        <v>44.3</v>
      </c>
      <c r="E439" s="6">
        <v>49.44</v>
      </c>
      <c r="F439" s="8">
        <f t="shared" si="31"/>
        <v>255.18433179723499</v>
      </c>
      <c r="G439" s="7">
        <f t="shared" si="32"/>
        <v>284.79262672811058</v>
      </c>
      <c r="H439" s="7">
        <f t="shared" si="33"/>
        <v>29.608294930875587</v>
      </c>
    </row>
    <row r="440" spans="1:8" x14ac:dyDescent="0.2">
      <c r="A440" s="9">
        <v>437</v>
      </c>
      <c r="B440" s="5" t="str">
        <f t="shared" si="34"/>
        <v>Noche</v>
      </c>
      <c r="C440" s="10">
        <f t="shared" si="30"/>
        <v>5.7603686635944698</v>
      </c>
      <c r="D440" s="6">
        <v>44.3</v>
      </c>
      <c r="E440" s="6">
        <v>54.93</v>
      </c>
      <c r="F440" s="8">
        <f t="shared" si="31"/>
        <v>255.18433179723499</v>
      </c>
      <c r="G440" s="7">
        <f t="shared" si="32"/>
        <v>316.41705069124424</v>
      </c>
      <c r="H440" s="7">
        <f t="shared" si="33"/>
        <v>61.232718894009253</v>
      </c>
    </row>
    <row r="441" spans="1:8" x14ac:dyDescent="0.2">
      <c r="A441" s="9">
        <v>438</v>
      </c>
      <c r="B441" s="5" t="str">
        <f t="shared" si="34"/>
        <v>Noche</v>
      </c>
      <c r="C441" s="10">
        <f t="shared" si="30"/>
        <v>5.7603686635944698</v>
      </c>
      <c r="D441" s="6">
        <v>44.3</v>
      </c>
      <c r="E441" s="6">
        <v>67.03</v>
      </c>
      <c r="F441" s="8">
        <f t="shared" si="31"/>
        <v>255.18433179723499</v>
      </c>
      <c r="G441" s="7">
        <f t="shared" si="32"/>
        <v>386.11751152073731</v>
      </c>
      <c r="H441" s="7">
        <f t="shared" si="33"/>
        <v>130.93317972350232</v>
      </c>
    </row>
    <row r="442" spans="1:8" x14ac:dyDescent="0.2">
      <c r="A442" s="9">
        <v>439</v>
      </c>
      <c r="B442" s="5" t="str">
        <f t="shared" si="34"/>
        <v>Noche</v>
      </c>
      <c r="C442" s="10">
        <f t="shared" si="30"/>
        <v>5.7603686635944698</v>
      </c>
      <c r="D442" s="6">
        <v>44.3</v>
      </c>
      <c r="E442" s="6">
        <v>141.47</v>
      </c>
      <c r="F442" s="8">
        <f t="shared" si="31"/>
        <v>255.18433179723499</v>
      </c>
      <c r="G442" s="7">
        <f t="shared" si="32"/>
        <v>814.91935483870964</v>
      </c>
      <c r="H442" s="7">
        <f t="shared" si="33"/>
        <v>559.73502304147462</v>
      </c>
    </row>
    <row r="443" spans="1:8" x14ac:dyDescent="0.2">
      <c r="A443" s="9">
        <v>440</v>
      </c>
      <c r="B443" s="5" t="str">
        <f t="shared" si="34"/>
        <v>Día</v>
      </c>
      <c r="C443" s="10">
        <f t="shared" si="30"/>
        <v>0</v>
      </c>
      <c r="D443" s="6">
        <v>44.3</v>
      </c>
      <c r="E443" s="6">
        <v>152.49</v>
      </c>
      <c r="F443" s="8">
        <f t="shared" si="31"/>
        <v>0</v>
      </c>
      <c r="G443" s="7">
        <f t="shared" si="32"/>
        <v>0</v>
      </c>
      <c r="H443" s="7">
        <f t="shared" si="33"/>
        <v>0</v>
      </c>
    </row>
    <row r="444" spans="1:8" x14ac:dyDescent="0.2">
      <c r="A444" s="9">
        <v>441</v>
      </c>
      <c r="B444" s="5" t="str">
        <f t="shared" si="34"/>
        <v>Día</v>
      </c>
      <c r="C444" s="10">
        <f t="shared" si="30"/>
        <v>0</v>
      </c>
      <c r="D444" s="6">
        <v>44.3</v>
      </c>
      <c r="E444" s="6">
        <v>80.45</v>
      </c>
      <c r="F444" s="8">
        <f t="shared" si="31"/>
        <v>0</v>
      </c>
      <c r="G444" s="7">
        <f t="shared" si="32"/>
        <v>0</v>
      </c>
      <c r="H444" s="7">
        <f t="shared" si="33"/>
        <v>0</v>
      </c>
    </row>
    <row r="445" spans="1:8" x14ac:dyDescent="0.2">
      <c r="A445" s="9">
        <v>442</v>
      </c>
      <c r="B445" s="5" t="str">
        <f t="shared" si="34"/>
        <v>Día</v>
      </c>
      <c r="C445" s="10">
        <f t="shared" si="30"/>
        <v>0</v>
      </c>
      <c r="D445" s="6">
        <v>44.3</v>
      </c>
      <c r="E445" s="6">
        <v>59.33</v>
      </c>
      <c r="F445" s="8">
        <f t="shared" si="31"/>
        <v>0</v>
      </c>
      <c r="G445" s="7">
        <f t="shared" si="32"/>
        <v>0</v>
      </c>
      <c r="H445" s="7">
        <f t="shared" si="33"/>
        <v>0</v>
      </c>
    </row>
    <row r="446" spans="1:8" x14ac:dyDescent="0.2">
      <c r="A446" s="9">
        <v>443</v>
      </c>
      <c r="B446" s="5" t="str">
        <f t="shared" si="34"/>
        <v>Día</v>
      </c>
      <c r="C446" s="10">
        <f t="shared" si="30"/>
        <v>0</v>
      </c>
      <c r="D446" s="6">
        <v>44.3</v>
      </c>
      <c r="E446" s="6">
        <v>78</v>
      </c>
      <c r="F446" s="8">
        <f t="shared" si="31"/>
        <v>0</v>
      </c>
      <c r="G446" s="7">
        <f t="shared" si="32"/>
        <v>0</v>
      </c>
      <c r="H446" s="7">
        <f t="shared" si="33"/>
        <v>0</v>
      </c>
    </row>
    <row r="447" spans="1:8" x14ac:dyDescent="0.2">
      <c r="A447" s="9">
        <v>444</v>
      </c>
      <c r="B447" s="5" t="str">
        <f t="shared" si="34"/>
        <v>Día</v>
      </c>
      <c r="C447" s="10">
        <f t="shared" si="30"/>
        <v>0</v>
      </c>
      <c r="D447" s="6">
        <v>44.3</v>
      </c>
      <c r="E447" s="6">
        <v>111.67</v>
      </c>
      <c r="F447" s="8">
        <f t="shared" si="31"/>
        <v>0</v>
      </c>
      <c r="G447" s="7">
        <f t="shared" si="32"/>
        <v>0</v>
      </c>
      <c r="H447" s="7">
        <f t="shared" si="33"/>
        <v>0</v>
      </c>
    </row>
    <row r="448" spans="1:8" x14ac:dyDescent="0.2">
      <c r="A448" s="9">
        <v>445</v>
      </c>
      <c r="B448" s="5" t="str">
        <f t="shared" si="34"/>
        <v>Día</v>
      </c>
      <c r="C448" s="10">
        <f t="shared" si="30"/>
        <v>0</v>
      </c>
      <c r="D448" s="6">
        <v>44.3</v>
      </c>
      <c r="E448" s="6">
        <v>122.66</v>
      </c>
      <c r="F448" s="8">
        <f t="shared" si="31"/>
        <v>0</v>
      </c>
      <c r="G448" s="7">
        <f t="shared" si="32"/>
        <v>0</v>
      </c>
      <c r="H448" s="7">
        <f t="shared" si="33"/>
        <v>0</v>
      </c>
    </row>
    <row r="449" spans="1:8" x14ac:dyDescent="0.2">
      <c r="A449" s="9">
        <v>446</v>
      </c>
      <c r="B449" s="5" t="str">
        <f t="shared" si="34"/>
        <v>Día</v>
      </c>
      <c r="C449" s="10">
        <f t="shared" si="30"/>
        <v>0</v>
      </c>
      <c r="D449" s="6">
        <v>44.3</v>
      </c>
      <c r="E449" s="6">
        <v>78</v>
      </c>
      <c r="F449" s="8">
        <f t="shared" si="31"/>
        <v>0</v>
      </c>
      <c r="G449" s="7">
        <f t="shared" si="32"/>
        <v>0</v>
      </c>
      <c r="H449" s="7">
        <f t="shared" si="33"/>
        <v>0</v>
      </c>
    </row>
    <row r="450" spans="1:8" x14ac:dyDescent="0.2">
      <c r="A450" s="9">
        <v>447</v>
      </c>
      <c r="B450" s="5" t="str">
        <f t="shared" si="34"/>
        <v>Día</v>
      </c>
      <c r="C450" s="10">
        <f t="shared" si="30"/>
        <v>0</v>
      </c>
      <c r="D450" s="6">
        <v>44.3</v>
      </c>
      <c r="E450" s="6">
        <v>57.03</v>
      </c>
      <c r="F450" s="8">
        <f t="shared" si="31"/>
        <v>0</v>
      </c>
      <c r="G450" s="7">
        <f t="shared" si="32"/>
        <v>0</v>
      </c>
      <c r="H450" s="7">
        <f t="shared" si="33"/>
        <v>0</v>
      </c>
    </row>
    <row r="451" spans="1:8" x14ac:dyDescent="0.2">
      <c r="A451" s="9">
        <v>448</v>
      </c>
      <c r="B451" s="5" t="str">
        <f t="shared" si="34"/>
        <v>Día</v>
      </c>
      <c r="C451" s="10">
        <f t="shared" si="30"/>
        <v>0</v>
      </c>
      <c r="D451" s="6">
        <v>44.3</v>
      </c>
      <c r="E451" s="6">
        <v>52.09</v>
      </c>
      <c r="F451" s="8">
        <f t="shared" si="31"/>
        <v>0</v>
      </c>
      <c r="G451" s="7">
        <f t="shared" si="32"/>
        <v>0</v>
      </c>
      <c r="H451" s="7">
        <f t="shared" si="33"/>
        <v>0</v>
      </c>
    </row>
    <row r="452" spans="1:8" x14ac:dyDescent="0.2">
      <c r="A452" s="9">
        <v>449</v>
      </c>
      <c r="B452" s="5" t="str">
        <f t="shared" si="34"/>
        <v>Día</v>
      </c>
      <c r="C452" s="10">
        <f t="shared" si="30"/>
        <v>0</v>
      </c>
      <c r="D452" s="6">
        <v>44.3</v>
      </c>
      <c r="E452" s="6">
        <v>86.59</v>
      </c>
      <c r="F452" s="8">
        <f t="shared" si="31"/>
        <v>0</v>
      </c>
      <c r="G452" s="7">
        <f t="shared" si="32"/>
        <v>0</v>
      </c>
      <c r="H452" s="7">
        <f t="shared" si="33"/>
        <v>0</v>
      </c>
    </row>
    <row r="453" spans="1:8" x14ac:dyDescent="0.2">
      <c r="A453" s="9">
        <v>450</v>
      </c>
      <c r="B453" s="5" t="str">
        <f t="shared" si="34"/>
        <v>Noche</v>
      </c>
      <c r="C453" s="10">
        <f t="shared" ref="C453:C516" si="35">IF(B453="Noche",IF(E453&lt;D453,5.76036866359447*0,5.76036866359447),0)</f>
        <v>5.7603686635944698</v>
      </c>
      <c r="D453" s="6">
        <v>44.3</v>
      </c>
      <c r="E453" s="6">
        <v>162.22</v>
      </c>
      <c r="F453" s="8">
        <f t="shared" ref="F453:F516" si="36">+C453*D453</f>
        <v>255.18433179723499</v>
      </c>
      <c r="G453" s="7">
        <f t="shared" ref="G453:G516" si="37">+C453*E453</f>
        <v>934.44700460829483</v>
      </c>
      <c r="H453" s="7">
        <f t="shared" ref="H453:H516" si="38">+G453-F453</f>
        <v>679.26267281105982</v>
      </c>
    </row>
    <row r="454" spans="1:8" x14ac:dyDescent="0.2">
      <c r="A454" s="9">
        <v>451</v>
      </c>
      <c r="B454" s="5" t="str">
        <f t="shared" si="34"/>
        <v>Noche</v>
      </c>
      <c r="C454" s="10">
        <f t="shared" si="35"/>
        <v>5.7603686635944698</v>
      </c>
      <c r="D454" s="6">
        <v>44.3</v>
      </c>
      <c r="E454" s="6">
        <v>187.76</v>
      </c>
      <c r="F454" s="8">
        <f t="shared" si="36"/>
        <v>255.18433179723499</v>
      </c>
      <c r="G454" s="7">
        <f t="shared" si="37"/>
        <v>1081.5668202764975</v>
      </c>
      <c r="H454" s="7">
        <f t="shared" si="38"/>
        <v>826.38248847926252</v>
      </c>
    </row>
    <row r="455" spans="1:8" x14ac:dyDescent="0.2">
      <c r="A455" s="9">
        <v>452</v>
      </c>
      <c r="B455" s="5" t="str">
        <f t="shared" si="34"/>
        <v>Noche</v>
      </c>
      <c r="C455" s="10">
        <f t="shared" si="35"/>
        <v>5.7603686635944698</v>
      </c>
      <c r="D455" s="6">
        <v>44.3</v>
      </c>
      <c r="E455" s="6">
        <v>187.76</v>
      </c>
      <c r="F455" s="8">
        <f t="shared" si="36"/>
        <v>255.18433179723499</v>
      </c>
      <c r="G455" s="7">
        <f t="shared" si="37"/>
        <v>1081.5668202764975</v>
      </c>
      <c r="H455" s="7">
        <f t="shared" si="38"/>
        <v>826.38248847926252</v>
      </c>
    </row>
    <row r="456" spans="1:8" x14ac:dyDescent="0.2">
      <c r="A456" s="9">
        <v>453</v>
      </c>
      <c r="B456" s="5" t="str">
        <f t="shared" si="34"/>
        <v>Noche</v>
      </c>
      <c r="C456" s="10">
        <f t="shared" si="35"/>
        <v>5.7603686635944698</v>
      </c>
      <c r="D456" s="6">
        <v>44.3</v>
      </c>
      <c r="E456" s="6">
        <v>187.76</v>
      </c>
      <c r="F456" s="8">
        <f t="shared" si="36"/>
        <v>255.18433179723499</v>
      </c>
      <c r="G456" s="7">
        <f t="shared" si="37"/>
        <v>1081.5668202764975</v>
      </c>
      <c r="H456" s="7">
        <f t="shared" si="38"/>
        <v>826.38248847926252</v>
      </c>
    </row>
    <row r="457" spans="1:8" x14ac:dyDescent="0.2">
      <c r="A457" s="9">
        <v>454</v>
      </c>
      <c r="B457" s="5" t="str">
        <f t="shared" si="34"/>
        <v>Noche</v>
      </c>
      <c r="C457" s="10">
        <f t="shared" si="35"/>
        <v>5.7603686635944698</v>
      </c>
      <c r="D457" s="6">
        <v>44.3</v>
      </c>
      <c r="E457" s="6">
        <v>187.76</v>
      </c>
      <c r="F457" s="8">
        <f t="shared" si="36"/>
        <v>255.18433179723499</v>
      </c>
      <c r="G457" s="7">
        <f t="shared" si="37"/>
        <v>1081.5668202764975</v>
      </c>
      <c r="H457" s="7">
        <f t="shared" si="38"/>
        <v>826.38248847926252</v>
      </c>
    </row>
    <row r="458" spans="1:8" x14ac:dyDescent="0.2">
      <c r="A458" s="9">
        <v>455</v>
      </c>
      <c r="B458" s="5" t="str">
        <f t="shared" si="34"/>
        <v>Noche</v>
      </c>
      <c r="C458" s="10">
        <f t="shared" si="35"/>
        <v>5.7603686635944698</v>
      </c>
      <c r="D458" s="6">
        <v>44.3</v>
      </c>
      <c r="E458" s="6">
        <v>187.45</v>
      </c>
      <c r="F458" s="8">
        <f t="shared" si="36"/>
        <v>255.18433179723499</v>
      </c>
      <c r="G458" s="7">
        <f t="shared" si="37"/>
        <v>1079.7811059907833</v>
      </c>
      <c r="H458" s="7">
        <f t="shared" si="38"/>
        <v>824.5967741935483</v>
      </c>
    </row>
    <row r="459" spans="1:8" x14ac:dyDescent="0.2">
      <c r="A459" s="9">
        <v>456</v>
      </c>
      <c r="B459" s="5" t="str">
        <f t="shared" si="34"/>
        <v>Noche</v>
      </c>
      <c r="C459" s="10">
        <f t="shared" si="35"/>
        <v>5.7603686635944698</v>
      </c>
      <c r="D459" s="6">
        <v>44.3</v>
      </c>
      <c r="E459" s="6">
        <v>186.22</v>
      </c>
      <c r="F459" s="8">
        <f t="shared" si="36"/>
        <v>255.18433179723499</v>
      </c>
      <c r="G459" s="7">
        <f t="shared" si="37"/>
        <v>1072.6958525345622</v>
      </c>
      <c r="H459" s="7">
        <f t="shared" si="38"/>
        <v>817.51152073732715</v>
      </c>
    </row>
    <row r="460" spans="1:8" x14ac:dyDescent="0.2">
      <c r="A460" s="9">
        <v>457</v>
      </c>
      <c r="B460" s="5" t="str">
        <f t="shared" si="34"/>
        <v>Noche</v>
      </c>
      <c r="C460" s="10">
        <f t="shared" si="35"/>
        <v>5.7603686635944698</v>
      </c>
      <c r="D460" s="6">
        <v>44.3</v>
      </c>
      <c r="E460" s="6">
        <v>181.54</v>
      </c>
      <c r="F460" s="8">
        <f t="shared" si="36"/>
        <v>255.18433179723499</v>
      </c>
      <c r="G460" s="7">
        <f t="shared" si="37"/>
        <v>1045.7373271889401</v>
      </c>
      <c r="H460" s="7">
        <f t="shared" si="38"/>
        <v>790.55299539170505</v>
      </c>
    </row>
    <row r="461" spans="1:8" x14ac:dyDescent="0.2">
      <c r="A461" s="9">
        <v>458</v>
      </c>
      <c r="B461" s="5" t="str">
        <f t="shared" si="34"/>
        <v>Noche</v>
      </c>
      <c r="C461" s="10">
        <f t="shared" si="35"/>
        <v>5.7603686635944698</v>
      </c>
      <c r="D461" s="6">
        <v>44.3</v>
      </c>
      <c r="E461" s="6">
        <v>180.37</v>
      </c>
      <c r="F461" s="8">
        <f t="shared" si="36"/>
        <v>255.18433179723499</v>
      </c>
      <c r="G461" s="7">
        <f t="shared" si="37"/>
        <v>1038.9976958525344</v>
      </c>
      <c r="H461" s="7">
        <f t="shared" si="38"/>
        <v>783.81336405529942</v>
      </c>
    </row>
    <row r="462" spans="1:8" x14ac:dyDescent="0.2">
      <c r="A462" s="9">
        <v>459</v>
      </c>
      <c r="B462" s="5" t="str">
        <f t="shared" si="34"/>
        <v>Noche</v>
      </c>
      <c r="C462" s="10">
        <f t="shared" si="35"/>
        <v>5.7603686635944698</v>
      </c>
      <c r="D462" s="6">
        <v>44.3</v>
      </c>
      <c r="E462" s="6">
        <v>175.18</v>
      </c>
      <c r="F462" s="8">
        <f t="shared" si="36"/>
        <v>255.18433179723499</v>
      </c>
      <c r="G462" s="7">
        <f t="shared" si="37"/>
        <v>1009.1013824884792</v>
      </c>
      <c r="H462" s="7">
        <f t="shared" si="38"/>
        <v>753.91705069124419</v>
      </c>
    </row>
    <row r="463" spans="1:8" x14ac:dyDescent="0.2">
      <c r="A463" s="9">
        <v>460</v>
      </c>
      <c r="B463" s="5" t="str">
        <f t="shared" si="34"/>
        <v>Noche</v>
      </c>
      <c r="C463" s="10">
        <f t="shared" si="35"/>
        <v>5.7603686635944698</v>
      </c>
      <c r="D463" s="6">
        <v>44.3</v>
      </c>
      <c r="E463" s="6">
        <v>177.77</v>
      </c>
      <c r="F463" s="8">
        <f t="shared" si="36"/>
        <v>255.18433179723499</v>
      </c>
      <c r="G463" s="7">
        <f t="shared" si="37"/>
        <v>1024.020737327189</v>
      </c>
      <c r="H463" s="7">
        <f t="shared" si="38"/>
        <v>768.83640552995394</v>
      </c>
    </row>
    <row r="464" spans="1:8" x14ac:dyDescent="0.2">
      <c r="A464" s="9">
        <v>461</v>
      </c>
      <c r="B464" s="5" t="str">
        <f t="shared" si="34"/>
        <v>Noche</v>
      </c>
      <c r="C464" s="10">
        <f t="shared" si="35"/>
        <v>5.7603686635944698</v>
      </c>
      <c r="D464" s="6">
        <v>44.3</v>
      </c>
      <c r="E464" s="6">
        <v>175.18</v>
      </c>
      <c r="F464" s="8">
        <f t="shared" si="36"/>
        <v>255.18433179723499</v>
      </c>
      <c r="G464" s="7">
        <f t="shared" si="37"/>
        <v>1009.1013824884792</v>
      </c>
      <c r="H464" s="7">
        <f t="shared" si="38"/>
        <v>753.91705069124419</v>
      </c>
    </row>
    <row r="465" spans="1:8" x14ac:dyDescent="0.2">
      <c r="A465" s="9">
        <v>462</v>
      </c>
      <c r="B465" s="5" t="str">
        <f t="shared" si="34"/>
        <v>Noche</v>
      </c>
      <c r="C465" s="10">
        <f t="shared" si="35"/>
        <v>5.7603686635944698</v>
      </c>
      <c r="D465" s="6">
        <v>44.3</v>
      </c>
      <c r="E465" s="6">
        <v>175.82</v>
      </c>
      <c r="F465" s="8">
        <f t="shared" si="36"/>
        <v>255.18433179723499</v>
      </c>
      <c r="G465" s="7">
        <f t="shared" si="37"/>
        <v>1012.7880184331797</v>
      </c>
      <c r="H465" s="7">
        <f t="shared" si="38"/>
        <v>757.60368663594465</v>
      </c>
    </row>
    <row r="466" spans="1:8" x14ac:dyDescent="0.2">
      <c r="A466" s="9">
        <v>463</v>
      </c>
      <c r="B466" s="5" t="str">
        <f t="shared" si="34"/>
        <v>Noche</v>
      </c>
      <c r="C466" s="10">
        <f t="shared" si="35"/>
        <v>5.7603686635944698</v>
      </c>
      <c r="D466" s="6">
        <v>44.3</v>
      </c>
      <c r="E466" s="6">
        <v>181.54</v>
      </c>
      <c r="F466" s="8">
        <f t="shared" si="36"/>
        <v>255.18433179723499</v>
      </c>
      <c r="G466" s="7">
        <f t="shared" si="37"/>
        <v>1045.7373271889401</v>
      </c>
      <c r="H466" s="7">
        <f t="shared" si="38"/>
        <v>790.55299539170505</v>
      </c>
    </row>
    <row r="467" spans="1:8" x14ac:dyDescent="0.2">
      <c r="A467" s="9">
        <v>464</v>
      </c>
      <c r="B467" s="5" t="str">
        <f t="shared" si="34"/>
        <v>Día</v>
      </c>
      <c r="C467" s="10">
        <f t="shared" si="35"/>
        <v>0</v>
      </c>
      <c r="D467" s="6">
        <v>44.3</v>
      </c>
      <c r="E467" s="6">
        <v>181.54</v>
      </c>
      <c r="F467" s="8">
        <f t="shared" si="36"/>
        <v>0</v>
      </c>
      <c r="G467" s="7">
        <f t="shared" si="37"/>
        <v>0</v>
      </c>
      <c r="H467" s="7">
        <f t="shared" si="38"/>
        <v>0</v>
      </c>
    </row>
    <row r="468" spans="1:8" x14ac:dyDescent="0.2">
      <c r="A468" s="9">
        <v>465</v>
      </c>
      <c r="B468" s="5" t="str">
        <f t="shared" si="34"/>
        <v>Día</v>
      </c>
      <c r="C468" s="10">
        <f t="shared" si="35"/>
        <v>0</v>
      </c>
      <c r="D468" s="6">
        <v>44.3</v>
      </c>
      <c r="E468" s="6">
        <v>178.91</v>
      </c>
      <c r="F468" s="8">
        <f t="shared" si="36"/>
        <v>0</v>
      </c>
      <c r="G468" s="7">
        <f t="shared" si="37"/>
        <v>0</v>
      </c>
      <c r="H468" s="7">
        <f t="shared" si="38"/>
        <v>0</v>
      </c>
    </row>
    <row r="469" spans="1:8" x14ac:dyDescent="0.2">
      <c r="A469" s="9">
        <v>466</v>
      </c>
      <c r="B469" s="5" t="str">
        <f t="shared" si="34"/>
        <v>Día</v>
      </c>
      <c r="C469" s="10">
        <f t="shared" si="35"/>
        <v>0</v>
      </c>
      <c r="D469" s="6">
        <v>44.3</v>
      </c>
      <c r="E469" s="6">
        <v>177.05</v>
      </c>
      <c r="F469" s="8">
        <f t="shared" si="36"/>
        <v>0</v>
      </c>
      <c r="G469" s="7">
        <f t="shared" si="37"/>
        <v>0</v>
      </c>
      <c r="H469" s="7">
        <f t="shared" si="38"/>
        <v>0</v>
      </c>
    </row>
    <row r="470" spans="1:8" x14ac:dyDescent="0.2">
      <c r="A470" s="9">
        <v>467</v>
      </c>
      <c r="B470" s="5" t="str">
        <f t="shared" si="34"/>
        <v>Día</v>
      </c>
      <c r="C470" s="10">
        <f t="shared" si="35"/>
        <v>0</v>
      </c>
      <c r="D470" s="6">
        <v>44.3</v>
      </c>
      <c r="E470" s="6">
        <v>166.11</v>
      </c>
      <c r="F470" s="8">
        <f t="shared" si="36"/>
        <v>0</v>
      </c>
      <c r="G470" s="7">
        <f t="shared" si="37"/>
        <v>0</v>
      </c>
      <c r="H470" s="7">
        <f t="shared" si="38"/>
        <v>0</v>
      </c>
    </row>
    <row r="471" spans="1:8" x14ac:dyDescent="0.2">
      <c r="A471" s="9">
        <v>468</v>
      </c>
      <c r="B471" s="5" t="str">
        <f t="shared" si="34"/>
        <v>Día</v>
      </c>
      <c r="C471" s="10">
        <f t="shared" si="35"/>
        <v>0</v>
      </c>
      <c r="D471" s="6">
        <v>44.3</v>
      </c>
      <c r="E471" s="6">
        <v>139.97</v>
      </c>
      <c r="F471" s="8">
        <f t="shared" si="36"/>
        <v>0</v>
      </c>
      <c r="G471" s="7">
        <f t="shared" si="37"/>
        <v>0</v>
      </c>
      <c r="H471" s="7">
        <f t="shared" si="38"/>
        <v>0</v>
      </c>
    </row>
    <row r="472" spans="1:8" x14ac:dyDescent="0.2">
      <c r="A472" s="9">
        <v>469</v>
      </c>
      <c r="B472" s="5" t="str">
        <f t="shared" si="34"/>
        <v>Día</v>
      </c>
      <c r="C472" s="10">
        <f t="shared" si="35"/>
        <v>0</v>
      </c>
      <c r="D472" s="6">
        <v>44.3</v>
      </c>
      <c r="E472" s="6">
        <v>87.84</v>
      </c>
      <c r="F472" s="8">
        <f t="shared" si="36"/>
        <v>0</v>
      </c>
      <c r="G472" s="7">
        <f t="shared" si="37"/>
        <v>0</v>
      </c>
      <c r="H472" s="7">
        <f t="shared" si="38"/>
        <v>0</v>
      </c>
    </row>
    <row r="473" spans="1:8" x14ac:dyDescent="0.2">
      <c r="A473" s="9">
        <v>470</v>
      </c>
      <c r="B473" s="5" t="str">
        <f t="shared" si="34"/>
        <v>Día</v>
      </c>
      <c r="C473" s="10">
        <f t="shared" si="35"/>
        <v>0</v>
      </c>
      <c r="D473" s="6">
        <v>44.3</v>
      </c>
      <c r="E473" s="6">
        <v>99.96</v>
      </c>
      <c r="F473" s="8">
        <f t="shared" si="36"/>
        <v>0</v>
      </c>
      <c r="G473" s="7">
        <f t="shared" si="37"/>
        <v>0</v>
      </c>
      <c r="H473" s="7">
        <f t="shared" si="38"/>
        <v>0</v>
      </c>
    </row>
    <row r="474" spans="1:8" x14ac:dyDescent="0.2">
      <c r="A474" s="9">
        <v>471</v>
      </c>
      <c r="B474" s="5" t="str">
        <f t="shared" si="34"/>
        <v>Día</v>
      </c>
      <c r="C474" s="10">
        <f t="shared" si="35"/>
        <v>0</v>
      </c>
      <c r="D474" s="6">
        <v>44.3</v>
      </c>
      <c r="E474" s="6">
        <v>62.88</v>
      </c>
      <c r="F474" s="8">
        <f t="shared" si="36"/>
        <v>0</v>
      </c>
      <c r="G474" s="7">
        <f t="shared" si="37"/>
        <v>0</v>
      </c>
      <c r="H474" s="7">
        <f t="shared" si="38"/>
        <v>0</v>
      </c>
    </row>
    <row r="475" spans="1:8" x14ac:dyDescent="0.2">
      <c r="A475" s="9">
        <v>472</v>
      </c>
      <c r="B475" s="5" t="str">
        <f t="shared" si="34"/>
        <v>Día</v>
      </c>
      <c r="C475" s="10">
        <f t="shared" si="35"/>
        <v>0</v>
      </c>
      <c r="D475" s="6">
        <v>44.3</v>
      </c>
      <c r="E475" s="6">
        <v>101.54</v>
      </c>
      <c r="F475" s="8">
        <f t="shared" si="36"/>
        <v>0</v>
      </c>
      <c r="G475" s="7">
        <f t="shared" si="37"/>
        <v>0</v>
      </c>
      <c r="H475" s="7">
        <f t="shared" si="38"/>
        <v>0</v>
      </c>
    </row>
    <row r="476" spans="1:8" x14ac:dyDescent="0.2">
      <c r="A476" s="9">
        <v>473</v>
      </c>
      <c r="B476" s="5" t="str">
        <f t="shared" si="34"/>
        <v>Día</v>
      </c>
      <c r="C476" s="10">
        <f t="shared" si="35"/>
        <v>0</v>
      </c>
      <c r="D476" s="6">
        <v>44.3</v>
      </c>
      <c r="E476" s="6">
        <v>172.05</v>
      </c>
      <c r="F476" s="8">
        <f t="shared" si="36"/>
        <v>0</v>
      </c>
      <c r="G476" s="7">
        <f t="shared" si="37"/>
        <v>0</v>
      </c>
      <c r="H476" s="7">
        <f t="shared" si="38"/>
        <v>0</v>
      </c>
    </row>
    <row r="477" spans="1:8" x14ac:dyDescent="0.2">
      <c r="A477" s="9">
        <v>474</v>
      </c>
      <c r="B477" s="5" t="str">
        <f t="shared" ref="B477:B540" si="39">+B453</f>
        <v>Noche</v>
      </c>
      <c r="C477" s="10">
        <f t="shared" si="35"/>
        <v>5.7603686635944698</v>
      </c>
      <c r="D477" s="6">
        <v>44.3</v>
      </c>
      <c r="E477" s="6">
        <v>181.65</v>
      </c>
      <c r="F477" s="8">
        <f t="shared" si="36"/>
        <v>255.18433179723499</v>
      </c>
      <c r="G477" s="7">
        <f t="shared" si="37"/>
        <v>1046.3709677419354</v>
      </c>
      <c r="H477" s="7">
        <f t="shared" si="38"/>
        <v>791.18663594470036</v>
      </c>
    </row>
    <row r="478" spans="1:8" x14ac:dyDescent="0.2">
      <c r="A478" s="9">
        <v>475</v>
      </c>
      <c r="B478" s="5" t="str">
        <f t="shared" si="39"/>
        <v>Noche</v>
      </c>
      <c r="C478" s="10">
        <f t="shared" si="35"/>
        <v>5.7603686635944698</v>
      </c>
      <c r="D478" s="6">
        <v>44.3</v>
      </c>
      <c r="E478" s="6">
        <v>196.37</v>
      </c>
      <c r="F478" s="8">
        <f t="shared" si="36"/>
        <v>255.18433179723499</v>
      </c>
      <c r="G478" s="7">
        <f t="shared" si="37"/>
        <v>1131.1635944700461</v>
      </c>
      <c r="H478" s="7">
        <f t="shared" si="38"/>
        <v>875.97926267281105</v>
      </c>
    </row>
    <row r="479" spans="1:8" x14ac:dyDescent="0.2">
      <c r="A479" s="9">
        <v>476</v>
      </c>
      <c r="B479" s="5" t="str">
        <f t="shared" si="39"/>
        <v>Noche</v>
      </c>
      <c r="C479" s="10">
        <f t="shared" si="35"/>
        <v>5.7603686635944698</v>
      </c>
      <c r="D479" s="6">
        <v>44.3</v>
      </c>
      <c r="E479" s="6">
        <v>198.41</v>
      </c>
      <c r="F479" s="8">
        <f t="shared" si="36"/>
        <v>255.18433179723499</v>
      </c>
      <c r="G479" s="7">
        <f t="shared" si="37"/>
        <v>1142.9147465437786</v>
      </c>
      <c r="H479" s="7">
        <f t="shared" si="38"/>
        <v>887.7304147465436</v>
      </c>
    </row>
    <row r="480" spans="1:8" x14ac:dyDescent="0.2">
      <c r="A480" s="9">
        <v>477</v>
      </c>
      <c r="B480" s="5" t="str">
        <f t="shared" si="39"/>
        <v>Noche</v>
      </c>
      <c r="C480" s="10">
        <f t="shared" si="35"/>
        <v>5.7603686635944698</v>
      </c>
      <c r="D480" s="6">
        <v>44.3</v>
      </c>
      <c r="E480" s="6">
        <v>202.05</v>
      </c>
      <c r="F480" s="8">
        <f t="shared" si="36"/>
        <v>255.18433179723499</v>
      </c>
      <c r="G480" s="7">
        <f t="shared" si="37"/>
        <v>1163.8824884792627</v>
      </c>
      <c r="H480" s="7">
        <f t="shared" si="38"/>
        <v>908.69815668202773</v>
      </c>
    </row>
    <row r="481" spans="1:8" x14ac:dyDescent="0.2">
      <c r="A481" s="9">
        <v>478</v>
      </c>
      <c r="B481" s="5" t="str">
        <f t="shared" si="39"/>
        <v>Noche</v>
      </c>
      <c r="C481" s="10">
        <f t="shared" si="35"/>
        <v>5.7603686635944698</v>
      </c>
      <c r="D481" s="6">
        <v>44.3</v>
      </c>
      <c r="E481" s="6">
        <v>202.01</v>
      </c>
      <c r="F481" s="8">
        <f t="shared" si="36"/>
        <v>255.18433179723499</v>
      </c>
      <c r="G481" s="7">
        <f t="shared" si="37"/>
        <v>1163.6520737327187</v>
      </c>
      <c r="H481" s="7">
        <f t="shared" si="38"/>
        <v>908.46774193548367</v>
      </c>
    </row>
    <row r="482" spans="1:8" x14ac:dyDescent="0.2">
      <c r="A482" s="9">
        <v>479</v>
      </c>
      <c r="B482" s="5" t="str">
        <f t="shared" si="39"/>
        <v>Noche</v>
      </c>
      <c r="C482" s="10">
        <f t="shared" si="35"/>
        <v>5.7603686635944698</v>
      </c>
      <c r="D482" s="6">
        <v>44.3</v>
      </c>
      <c r="E482" s="6">
        <v>201.94</v>
      </c>
      <c r="F482" s="8">
        <f t="shared" si="36"/>
        <v>255.18433179723499</v>
      </c>
      <c r="G482" s="7">
        <f t="shared" si="37"/>
        <v>1163.2488479262672</v>
      </c>
      <c r="H482" s="7">
        <f t="shared" si="38"/>
        <v>908.0645161290322</v>
      </c>
    </row>
    <row r="483" spans="1:8" x14ac:dyDescent="0.2">
      <c r="A483" s="9">
        <v>480</v>
      </c>
      <c r="B483" s="5" t="str">
        <f t="shared" si="39"/>
        <v>Noche</v>
      </c>
      <c r="C483" s="10">
        <f t="shared" si="35"/>
        <v>5.7603686635944698</v>
      </c>
      <c r="D483" s="6">
        <v>44.3</v>
      </c>
      <c r="E483" s="6">
        <v>201.94</v>
      </c>
      <c r="F483" s="8">
        <f t="shared" si="36"/>
        <v>255.18433179723499</v>
      </c>
      <c r="G483" s="7">
        <f t="shared" si="37"/>
        <v>1163.2488479262672</v>
      </c>
      <c r="H483" s="7">
        <f t="shared" si="38"/>
        <v>908.0645161290322</v>
      </c>
    </row>
    <row r="484" spans="1:8" x14ac:dyDescent="0.2">
      <c r="A484" s="9">
        <v>481</v>
      </c>
      <c r="B484" s="5" t="str">
        <f t="shared" si="39"/>
        <v>Noche</v>
      </c>
      <c r="C484" s="10">
        <f t="shared" si="35"/>
        <v>5.7603686635944698</v>
      </c>
      <c r="D484" s="6">
        <v>44.3</v>
      </c>
      <c r="E484" s="6">
        <v>201.51</v>
      </c>
      <c r="F484" s="8">
        <f t="shared" si="36"/>
        <v>255.18433179723499</v>
      </c>
      <c r="G484" s="7">
        <f t="shared" si="37"/>
        <v>1160.7718894009215</v>
      </c>
      <c r="H484" s="7">
        <f t="shared" si="38"/>
        <v>905.58755760368649</v>
      </c>
    </row>
    <row r="485" spans="1:8" x14ac:dyDescent="0.2">
      <c r="A485" s="9">
        <v>482</v>
      </c>
      <c r="B485" s="5" t="str">
        <f t="shared" si="39"/>
        <v>Noche</v>
      </c>
      <c r="C485" s="10">
        <f t="shared" si="35"/>
        <v>5.7603686635944698</v>
      </c>
      <c r="D485" s="6">
        <v>44.3</v>
      </c>
      <c r="E485" s="6">
        <v>198.89</v>
      </c>
      <c r="F485" s="8">
        <f t="shared" si="36"/>
        <v>255.18433179723499</v>
      </c>
      <c r="G485" s="7">
        <f t="shared" si="37"/>
        <v>1145.6797235023041</v>
      </c>
      <c r="H485" s="7">
        <f t="shared" si="38"/>
        <v>890.4953917050691</v>
      </c>
    </row>
    <row r="486" spans="1:8" x14ac:dyDescent="0.2">
      <c r="A486" s="9">
        <v>483</v>
      </c>
      <c r="B486" s="5" t="str">
        <f t="shared" si="39"/>
        <v>Noche</v>
      </c>
      <c r="C486" s="10">
        <f t="shared" si="35"/>
        <v>5.7603686635944698</v>
      </c>
      <c r="D486" s="6">
        <v>44.3</v>
      </c>
      <c r="E486" s="6">
        <v>193.25</v>
      </c>
      <c r="F486" s="8">
        <f t="shared" si="36"/>
        <v>255.18433179723499</v>
      </c>
      <c r="G486" s="7">
        <f t="shared" si="37"/>
        <v>1113.1912442396313</v>
      </c>
      <c r="H486" s="7">
        <f t="shared" si="38"/>
        <v>858.00691244239624</v>
      </c>
    </row>
    <row r="487" spans="1:8" x14ac:dyDescent="0.2">
      <c r="A487" s="9">
        <v>484</v>
      </c>
      <c r="B487" s="5" t="str">
        <f t="shared" si="39"/>
        <v>Noche</v>
      </c>
      <c r="C487" s="10">
        <f t="shared" si="35"/>
        <v>5.7603686635944698</v>
      </c>
      <c r="D487" s="6">
        <v>44.3</v>
      </c>
      <c r="E487" s="6">
        <v>194.57</v>
      </c>
      <c r="F487" s="8">
        <f t="shared" si="36"/>
        <v>255.18433179723499</v>
      </c>
      <c r="G487" s="7">
        <f t="shared" si="37"/>
        <v>1120.794930875576</v>
      </c>
      <c r="H487" s="7">
        <f t="shared" si="38"/>
        <v>865.61059907834101</v>
      </c>
    </row>
    <row r="488" spans="1:8" x14ac:dyDescent="0.2">
      <c r="A488" s="9">
        <v>485</v>
      </c>
      <c r="B488" s="5" t="str">
        <f t="shared" si="39"/>
        <v>Noche</v>
      </c>
      <c r="C488" s="10">
        <f t="shared" si="35"/>
        <v>5.7603686635944698</v>
      </c>
      <c r="D488" s="6">
        <v>44.3</v>
      </c>
      <c r="E488" s="6">
        <v>191.18</v>
      </c>
      <c r="F488" s="8">
        <f t="shared" si="36"/>
        <v>255.18433179723499</v>
      </c>
      <c r="G488" s="7">
        <f t="shared" si="37"/>
        <v>1101.2672811059908</v>
      </c>
      <c r="H488" s="7">
        <f t="shared" si="38"/>
        <v>846.08294930875581</v>
      </c>
    </row>
    <row r="489" spans="1:8" x14ac:dyDescent="0.2">
      <c r="A489" s="9">
        <v>486</v>
      </c>
      <c r="B489" s="5" t="str">
        <f t="shared" si="39"/>
        <v>Noche</v>
      </c>
      <c r="C489" s="10">
        <f t="shared" si="35"/>
        <v>5.7603686635944698</v>
      </c>
      <c r="D489" s="6">
        <v>44.3</v>
      </c>
      <c r="E489" s="6">
        <v>193.65</v>
      </c>
      <c r="F489" s="8">
        <f t="shared" si="36"/>
        <v>255.18433179723499</v>
      </c>
      <c r="G489" s="7">
        <f t="shared" si="37"/>
        <v>1115.4953917050691</v>
      </c>
      <c r="H489" s="7">
        <f t="shared" si="38"/>
        <v>860.31105990783408</v>
      </c>
    </row>
    <row r="490" spans="1:8" x14ac:dyDescent="0.2">
      <c r="A490" s="9">
        <v>487</v>
      </c>
      <c r="B490" s="5" t="str">
        <f t="shared" si="39"/>
        <v>Noche</v>
      </c>
      <c r="C490" s="10">
        <f t="shared" si="35"/>
        <v>5.7603686635944698</v>
      </c>
      <c r="D490" s="6">
        <v>44.3</v>
      </c>
      <c r="E490" s="6">
        <v>193.02</v>
      </c>
      <c r="F490" s="8">
        <f t="shared" si="36"/>
        <v>255.18433179723499</v>
      </c>
      <c r="G490" s="7">
        <f t="shared" si="37"/>
        <v>1111.8663594470047</v>
      </c>
      <c r="H490" s="7">
        <f t="shared" si="38"/>
        <v>856.68202764976968</v>
      </c>
    </row>
    <row r="491" spans="1:8" x14ac:dyDescent="0.2">
      <c r="A491" s="9">
        <v>488</v>
      </c>
      <c r="B491" s="5" t="str">
        <f t="shared" si="39"/>
        <v>Día</v>
      </c>
      <c r="C491" s="10">
        <f t="shared" si="35"/>
        <v>0</v>
      </c>
      <c r="D491" s="6">
        <v>44.3</v>
      </c>
      <c r="E491" s="6">
        <v>193.92</v>
      </c>
      <c r="F491" s="8">
        <f t="shared" si="36"/>
        <v>0</v>
      </c>
      <c r="G491" s="7">
        <f t="shared" si="37"/>
        <v>0</v>
      </c>
      <c r="H491" s="7">
        <f t="shared" si="38"/>
        <v>0</v>
      </c>
    </row>
    <row r="492" spans="1:8" x14ac:dyDescent="0.2">
      <c r="A492" s="9">
        <v>489</v>
      </c>
      <c r="B492" s="5" t="str">
        <f t="shared" si="39"/>
        <v>Día</v>
      </c>
      <c r="C492" s="10">
        <f t="shared" si="35"/>
        <v>0</v>
      </c>
      <c r="D492" s="6">
        <v>44.3</v>
      </c>
      <c r="E492" s="6">
        <v>151.68</v>
      </c>
      <c r="F492" s="8">
        <f t="shared" si="36"/>
        <v>0</v>
      </c>
      <c r="G492" s="7">
        <f t="shared" si="37"/>
        <v>0</v>
      </c>
      <c r="H492" s="7">
        <f t="shared" si="38"/>
        <v>0</v>
      </c>
    </row>
    <row r="493" spans="1:8" x14ac:dyDescent="0.2">
      <c r="A493" s="9">
        <v>490</v>
      </c>
      <c r="B493" s="5" t="str">
        <f t="shared" si="39"/>
        <v>Día</v>
      </c>
      <c r="C493" s="10">
        <f t="shared" si="35"/>
        <v>0</v>
      </c>
      <c r="D493" s="6">
        <v>44.3</v>
      </c>
      <c r="E493" s="6">
        <v>83.39</v>
      </c>
      <c r="F493" s="8">
        <f t="shared" si="36"/>
        <v>0</v>
      </c>
      <c r="G493" s="7">
        <f t="shared" si="37"/>
        <v>0</v>
      </c>
      <c r="H493" s="7">
        <f t="shared" si="38"/>
        <v>0</v>
      </c>
    </row>
    <row r="494" spans="1:8" x14ac:dyDescent="0.2">
      <c r="A494" s="9">
        <v>491</v>
      </c>
      <c r="B494" s="5" t="str">
        <f t="shared" si="39"/>
        <v>Día</v>
      </c>
      <c r="C494" s="10">
        <f t="shared" si="35"/>
        <v>0</v>
      </c>
      <c r="D494" s="6">
        <v>44.3</v>
      </c>
      <c r="E494" s="6">
        <v>134.80000000000001</v>
      </c>
      <c r="F494" s="8">
        <f t="shared" si="36"/>
        <v>0</v>
      </c>
      <c r="G494" s="7">
        <f t="shared" si="37"/>
        <v>0</v>
      </c>
      <c r="H494" s="7">
        <f t="shared" si="38"/>
        <v>0</v>
      </c>
    </row>
    <row r="495" spans="1:8" x14ac:dyDescent="0.2">
      <c r="A495" s="9">
        <v>492</v>
      </c>
      <c r="B495" s="5" t="str">
        <f t="shared" si="39"/>
        <v>Día</v>
      </c>
      <c r="C495" s="10">
        <f t="shared" si="35"/>
        <v>0</v>
      </c>
      <c r="D495" s="6">
        <v>44.3</v>
      </c>
      <c r="E495" s="6">
        <v>79.05</v>
      </c>
      <c r="F495" s="8">
        <f t="shared" si="36"/>
        <v>0</v>
      </c>
      <c r="G495" s="7">
        <f t="shared" si="37"/>
        <v>0</v>
      </c>
      <c r="H495" s="7">
        <f t="shared" si="38"/>
        <v>0</v>
      </c>
    </row>
    <row r="496" spans="1:8" x14ac:dyDescent="0.2">
      <c r="A496" s="9">
        <v>493</v>
      </c>
      <c r="B496" s="5" t="str">
        <f t="shared" si="39"/>
        <v>Día</v>
      </c>
      <c r="C496" s="10">
        <f t="shared" si="35"/>
        <v>0</v>
      </c>
      <c r="D496" s="6">
        <v>44.3</v>
      </c>
      <c r="E496" s="6">
        <v>74.22</v>
      </c>
      <c r="F496" s="8">
        <f t="shared" si="36"/>
        <v>0</v>
      </c>
      <c r="G496" s="7">
        <f t="shared" si="37"/>
        <v>0</v>
      </c>
      <c r="H496" s="7">
        <f t="shared" si="38"/>
        <v>0</v>
      </c>
    </row>
    <row r="497" spans="1:8" x14ac:dyDescent="0.2">
      <c r="A497" s="9">
        <v>494</v>
      </c>
      <c r="B497" s="5" t="str">
        <f t="shared" si="39"/>
        <v>Día</v>
      </c>
      <c r="C497" s="10">
        <f t="shared" si="35"/>
        <v>0</v>
      </c>
      <c r="D497" s="6">
        <v>44.3</v>
      </c>
      <c r="E497" s="6">
        <v>74.22</v>
      </c>
      <c r="F497" s="8">
        <f t="shared" si="36"/>
        <v>0</v>
      </c>
      <c r="G497" s="7">
        <f t="shared" si="37"/>
        <v>0</v>
      </c>
      <c r="H497" s="7">
        <f t="shared" si="38"/>
        <v>0</v>
      </c>
    </row>
    <row r="498" spans="1:8" x14ac:dyDescent="0.2">
      <c r="A498" s="9">
        <v>495</v>
      </c>
      <c r="B498" s="5" t="str">
        <f t="shared" si="39"/>
        <v>Día</v>
      </c>
      <c r="C498" s="10">
        <f t="shared" si="35"/>
        <v>0</v>
      </c>
      <c r="D498" s="6">
        <v>44.3</v>
      </c>
      <c r="E498" s="6">
        <v>74.16</v>
      </c>
      <c r="F498" s="8">
        <f t="shared" si="36"/>
        <v>0</v>
      </c>
      <c r="G498" s="7">
        <f t="shared" si="37"/>
        <v>0</v>
      </c>
      <c r="H498" s="7">
        <f t="shared" si="38"/>
        <v>0</v>
      </c>
    </row>
    <row r="499" spans="1:8" x14ac:dyDescent="0.2">
      <c r="A499" s="9">
        <v>496</v>
      </c>
      <c r="B499" s="5" t="str">
        <f t="shared" si="39"/>
        <v>Día</v>
      </c>
      <c r="C499" s="10">
        <f t="shared" si="35"/>
        <v>0</v>
      </c>
      <c r="D499" s="6">
        <v>44.3</v>
      </c>
      <c r="E499" s="6">
        <v>74.16</v>
      </c>
      <c r="F499" s="8">
        <f t="shared" si="36"/>
        <v>0</v>
      </c>
      <c r="G499" s="7">
        <f t="shared" si="37"/>
        <v>0</v>
      </c>
      <c r="H499" s="7">
        <f t="shared" si="38"/>
        <v>0</v>
      </c>
    </row>
    <row r="500" spans="1:8" x14ac:dyDescent="0.2">
      <c r="A500" s="9">
        <v>497</v>
      </c>
      <c r="B500" s="5" t="str">
        <f t="shared" si="39"/>
        <v>Día</v>
      </c>
      <c r="C500" s="10">
        <f t="shared" si="35"/>
        <v>0</v>
      </c>
      <c r="D500" s="6">
        <v>44.3</v>
      </c>
      <c r="E500" s="6">
        <v>121.97</v>
      </c>
      <c r="F500" s="8">
        <f t="shared" si="36"/>
        <v>0</v>
      </c>
      <c r="G500" s="7">
        <f t="shared" si="37"/>
        <v>0</v>
      </c>
      <c r="H500" s="7">
        <f t="shared" si="38"/>
        <v>0</v>
      </c>
    </row>
    <row r="501" spans="1:8" x14ac:dyDescent="0.2">
      <c r="A501" s="9">
        <v>498</v>
      </c>
      <c r="B501" s="5" t="str">
        <f t="shared" si="39"/>
        <v>Noche</v>
      </c>
      <c r="C501" s="10">
        <f t="shared" si="35"/>
        <v>5.7603686635944698</v>
      </c>
      <c r="D501" s="6">
        <v>44.3</v>
      </c>
      <c r="E501" s="6">
        <v>162.86000000000001</v>
      </c>
      <c r="F501" s="8">
        <f t="shared" si="36"/>
        <v>255.18433179723499</v>
      </c>
      <c r="G501" s="7">
        <f t="shared" si="37"/>
        <v>938.13364055299542</v>
      </c>
      <c r="H501" s="7">
        <f t="shared" si="38"/>
        <v>682.9493087557604</v>
      </c>
    </row>
    <row r="502" spans="1:8" x14ac:dyDescent="0.2">
      <c r="A502" s="9">
        <v>499</v>
      </c>
      <c r="B502" s="5" t="str">
        <f t="shared" si="39"/>
        <v>Noche</v>
      </c>
      <c r="C502" s="10">
        <f t="shared" si="35"/>
        <v>5.7603686635944698</v>
      </c>
      <c r="D502" s="6">
        <v>44.3</v>
      </c>
      <c r="E502" s="6">
        <v>198.09</v>
      </c>
      <c r="F502" s="8">
        <f t="shared" si="36"/>
        <v>255.18433179723499</v>
      </c>
      <c r="G502" s="7">
        <f t="shared" si="37"/>
        <v>1141.0714285714284</v>
      </c>
      <c r="H502" s="7">
        <f t="shared" si="38"/>
        <v>885.88709677419342</v>
      </c>
    </row>
    <row r="503" spans="1:8" x14ac:dyDescent="0.2">
      <c r="A503" s="9">
        <v>500</v>
      </c>
      <c r="B503" s="5" t="str">
        <f t="shared" si="39"/>
        <v>Noche</v>
      </c>
      <c r="C503" s="10">
        <f t="shared" si="35"/>
        <v>5.7603686635944698</v>
      </c>
      <c r="D503" s="6">
        <v>44.3</v>
      </c>
      <c r="E503" s="6">
        <v>198.09</v>
      </c>
      <c r="F503" s="8">
        <f t="shared" si="36"/>
        <v>255.18433179723499</v>
      </c>
      <c r="G503" s="7">
        <f t="shared" si="37"/>
        <v>1141.0714285714284</v>
      </c>
      <c r="H503" s="7">
        <f t="shared" si="38"/>
        <v>885.88709677419342</v>
      </c>
    </row>
    <row r="504" spans="1:8" x14ac:dyDescent="0.2">
      <c r="A504" s="9">
        <v>501</v>
      </c>
      <c r="B504" s="5" t="str">
        <f t="shared" si="39"/>
        <v>Noche</v>
      </c>
      <c r="C504" s="10">
        <f t="shared" si="35"/>
        <v>5.7603686635944698</v>
      </c>
      <c r="D504" s="6">
        <v>44.3</v>
      </c>
      <c r="E504" s="6">
        <v>198.09</v>
      </c>
      <c r="F504" s="8">
        <f t="shared" si="36"/>
        <v>255.18433179723499</v>
      </c>
      <c r="G504" s="7">
        <f t="shared" si="37"/>
        <v>1141.0714285714284</v>
      </c>
      <c r="H504" s="7">
        <f t="shared" si="38"/>
        <v>885.88709677419342</v>
      </c>
    </row>
    <row r="505" spans="1:8" x14ac:dyDescent="0.2">
      <c r="A505" s="9">
        <v>502</v>
      </c>
      <c r="B505" s="5" t="str">
        <f t="shared" si="39"/>
        <v>Noche</v>
      </c>
      <c r="C505" s="10">
        <f t="shared" si="35"/>
        <v>5.7603686635944698</v>
      </c>
      <c r="D505" s="6">
        <v>44.3</v>
      </c>
      <c r="E505" s="6">
        <v>198.09</v>
      </c>
      <c r="F505" s="8">
        <f t="shared" si="36"/>
        <v>255.18433179723499</v>
      </c>
      <c r="G505" s="7">
        <f t="shared" si="37"/>
        <v>1141.0714285714284</v>
      </c>
      <c r="H505" s="7">
        <f t="shared" si="38"/>
        <v>885.88709677419342</v>
      </c>
    </row>
    <row r="506" spans="1:8" x14ac:dyDescent="0.2">
      <c r="A506" s="9">
        <v>503</v>
      </c>
      <c r="B506" s="5" t="str">
        <f t="shared" si="39"/>
        <v>Noche</v>
      </c>
      <c r="C506" s="10">
        <f t="shared" si="35"/>
        <v>5.7603686635944698</v>
      </c>
      <c r="D506" s="6">
        <v>44.3</v>
      </c>
      <c r="E506" s="6">
        <v>198.09</v>
      </c>
      <c r="F506" s="8">
        <f t="shared" si="36"/>
        <v>255.18433179723499</v>
      </c>
      <c r="G506" s="7">
        <f t="shared" si="37"/>
        <v>1141.0714285714284</v>
      </c>
      <c r="H506" s="7">
        <f t="shared" si="38"/>
        <v>885.88709677419342</v>
      </c>
    </row>
    <row r="507" spans="1:8" x14ac:dyDescent="0.2">
      <c r="A507" s="9">
        <v>504</v>
      </c>
      <c r="B507" s="5" t="str">
        <f t="shared" si="39"/>
        <v>Noche</v>
      </c>
      <c r="C507" s="10">
        <f t="shared" si="35"/>
        <v>5.7603686635944698</v>
      </c>
      <c r="D507" s="6">
        <v>44.3</v>
      </c>
      <c r="E507" s="6">
        <v>198.09</v>
      </c>
      <c r="F507" s="8">
        <f t="shared" si="36"/>
        <v>255.18433179723499</v>
      </c>
      <c r="G507" s="7">
        <f t="shared" si="37"/>
        <v>1141.0714285714284</v>
      </c>
      <c r="H507" s="7">
        <f t="shared" si="38"/>
        <v>885.88709677419342</v>
      </c>
    </row>
    <row r="508" spans="1:8" x14ac:dyDescent="0.2">
      <c r="A508" s="9">
        <v>505</v>
      </c>
      <c r="B508" s="5" t="str">
        <f t="shared" si="39"/>
        <v>Noche</v>
      </c>
      <c r="C508" s="10">
        <f t="shared" si="35"/>
        <v>5.7603686635944698</v>
      </c>
      <c r="D508" s="6">
        <v>44.3</v>
      </c>
      <c r="E508" s="6">
        <v>190.49</v>
      </c>
      <c r="F508" s="8">
        <f t="shared" si="36"/>
        <v>255.18433179723499</v>
      </c>
      <c r="G508" s="7">
        <f t="shared" si="37"/>
        <v>1097.2926267281107</v>
      </c>
      <c r="H508" s="7">
        <f t="shared" si="38"/>
        <v>842.10829493087567</v>
      </c>
    </row>
    <row r="509" spans="1:8" x14ac:dyDescent="0.2">
      <c r="A509" s="9">
        <v>506</v>
      </c>
      <c r="B509" s="5" t="str">
        <f t="shared" si="39"/>
        <v>Noche</v>
      </c>
      <c r="C509" s="10">
        <f t="shared" si="35"/>
        <v>5.7603686635944698</v>
      </c>
      <c r="D509" s="6">
        <v>44.3</v>
      </c>
      <c r="E509" s="6">
        <v>172.36</v>
      </c>
      <c r="F509" s="8">
        <f t="shared" si="36"/>
        <v>255.18433179723499</v>
      </c>
      <c r="G509" s="7">
        <f t="shared" si="37"/>
        <v>992.85714285714289</v>
      </c>
      <c r="H509" s="7">
        <f t="shared" si="38"/>
        <v>737.67281105990787</v>
      </c>
    </row>
    <row r="510" spans="1:8" x14ac:dyDescent="0.2">
      <c r="A510" s="9">
        <v>507</v>
      </c>
      <c r="B510" s="5" t="str">
        <f t="shared" si="39"/>
        <v>Noche</v>
      </c>
      <c r="C510" s="10">
        <f t="shared" si="35"/>
        <v>5.7603686635944698</v>
      </c>
      <c r="D510" s="6">
        <v>44.3</v>
      </c>
      <c r="E510" s="6">
        <v>170.3</v>
      </c>
      <c r="F510" s="8">
        <f t="shared" si="36"/>
        <v>255.18433179723499</v>
      </c>
      <c r="G510" s="7">
        <f t="shared" si="37"/>
        <v>980.99078341013831</v>
      </c>
      <c r="H510" s="7">
        <f t="shared" si="38"/>
        <v>725.80645161290329</v>
      </c>
    </row>
    <row r="511" spans="1:8" x14ac:dyDescent="0.2">
      <c r="A511" s="9">
        <v>508</v>
      </c>
      <c r="B511" s="5" t="str">
        <f t="shared" si="39"/>
        <v>Noche</v>
      </c>
      <c r="C511" s="10">
        <f t="shared" si="35"/>
        <v>5.7603686635944698</v>
      </c>
      <c r="D511" s="6">
        <v>44.3</v>
      </c>
      <c r="E511" s="6">
        <v>170.3</v>
      </c>
      <c r="F511" s="8">
        <f t="shared" si="36"/>
        <v>255.18433179723499</v>
      </c>
      <c r="G511" s="7">
        <f t="shared" si="37"/>
        <v>980.99078341013831</v>
      </c>
      <c r="H511" s="7">
        <f t="shared" si="38"/>
        <v>725.80645161290329</v>
      </c>
    </row>
    <row r="512" spans="1:8" x14ac:dyDescent="0.2">
      <c r="A512" s="9">
        <v>509</v>
      </c>
      <c r="B512" s="5" t="str">
        <f t="shared" si="39"/>
        <v>Noche</v>
      </c>
      <c r="C512" s="10">
        <f t="shared" si="35"/>
        <v>5.7603686635944698</v>
      </c>
      <c r="D512" s="6">
        <v>44.3</v>
      </c>
      <c r="E512" s="6">
        <v>170.3</v>
      </c>
      <c r="F512" s="8">
        <f t="shared" si="36"/>
        <v>255.18433179723499</v>
      </c>
      <c r="G512" s="7">
        <f t="shared" si="37"/>
        <v>980.99078341013831</v>
      </c>
      <c r="H512" s="7">
        <f t="shared" si="38"/>
        <v>725.80645161290329</v>
      </c>
    </row>
    <row r="513" spans="1:8" x14ac:dyDescent="0.2">
      <c r="A513" s="9">
        <v>510</v>
      </c>
      <c r="B513" s="5" t="str">
        <f t="shared" si="39"/>
        <v>Noche</v>
      </c>
      <c r="C513" s="10">
        <f t="shared" si="35"/>
        <v>5.7603686635944698</v>
      </c>
      <c r="D513" s="6">
        <v>44.3</v>
      </c>
      <c r="E513" s="6">
        <v>181.1</v>
      </c>
      <c r="F513" s="8">
        <f t="shared" si="36"/>
        <v>255.18433179723499</v>
      </c>
      <c r="G513" s="7">
        <f t="shared" si="37"/>
        <v>1043.2027649769584</v>
      </c>
      <c r="H513" s="7">
        <f t="shared" si="38"/>
        <v>788.01843317972339</v>
      </c>
    </row>
    <row r="514" spans="1:8" x14ac:dyDescent="0.2">
      <c r="A514" s="9">
        <v>511</v>
      </c>
      <c r="B514" s="5" t="str">
        <f t="shared" si="39"/>
        <v>Noche</v>
      </c>
      <c r="C514" s="10">
        <f t="shared" si="35"/>
        <v>5.7603686635944698</v>
      </c>
      <c r="D514" s="6">
        <v>44.3</v>
      </c>
      <c r="E514" s="6">
        <v>191.65</v>
      </c>
      <c r="F514" s="8">
        <f t="shared" si="36"/>
        <v>255.18433179723499</v>
      </c>
      <c r="G514" s="7">
        <f t="shared" si="37"/>
        <v>1103.9746543778801</v>
      </c>
      <c r="H514" s="7">
        <f t="shared" si="38"/>
        <v>848.79032258064512</v>
      </c>
    </row>
    <row r="515" spans="1:8" x14ac:dyDescent="0.2">
      <c r="A515" s="9">
        <v>512</v>
      </c>
      <c r="B515" s="5" t="str">
        <f t="shared" si="39"/>
        <v>Día</v>
      </c>
      <c r="C515" s="10">
        <f t="shared" si="35"/>
        <v>0</v>
      </c>
      <c r="D515" s="6">
        <v>44.3</v>
      </c>
      <c r="E515" s="6">
        <v>195.44</v>
      </c>
      <c r="F515" s="8">
        <f t="shared" si="36"/>
        <v>0</v>
      </c>
      <c r="G515" s="7">
        <f t="shared" si="37"/>
        <v>0</v>
      </c>
      <c r="H515" s="7">
        <f t="shared" si="38"/>
        <v>0</v>
      </c>
    </row>
    <row r="516" spans="1:8" x14ac:dyDescent="0.2">
      <c r="A516" s="9">
        <v>513</v>
      </c>
      <c r="B516" s="5" t="str">
        <f t="shared" si="39"/>
        <v>Día</v>
      </c>
      <c r="C516" s="10">
        <f t="shared" si="35"/>
        <v>0</v>
      </c>
      <c r="D516" s="6">
        <v>44.3</v>
      </c>
      <c r="E516" s="6">
        <v>188.68</v>
      </c>
      <c r="F516" s="8">
        <f t="shared" si="36"/>
        <v>0</v>
      </c>
      <c r="G516" s="7">
        <f t="shared" si="37"/>
        <v>0</v>
      </c>
      <c r="H516" s="7">
        <f t="shared" si="38"/>
        <v>0</v>
      </c>
    </row>
    <row r="517" spans="1:8" x14ac:dyDescent="0.2">
      <c r="A517" s="9">
        <v>514</v>
      </c>
      <c r="B517" s="5" t="str">
        <f t="shared" si="39"/>
        <v>Día</v>
      </c>
      <c r="C517" s="10">
        <f t="shared" ref="C517:C580" si="40">IF(B517="Noche",IF(E517&lt;D517,5.76036866359447*0,5.76036866359447),0)</f>
        <v>0</v>
      </c>
      <c r="D517" s="6">
        <v>44.3</v>
      </c>
      <c r="E517" s="6">
        <v>170.6</v>
      </c>
      <c r="F517" s="8">
        <f t="shared" ref="F517:F580" si="41">+C517*D517</f>
        <v>0</v>
      </c>
      <c r="G517" s="7">
        <f t="shared" ref="G517:G580" si="42">+C517*E517</f>
        <v>0</v>
      </c>
      <c r="H517" s="7">
        <f t="shared" ref="H517:H580" si="43">+G517-F517</f>
        <v>0</v>
      </c>
    </row>
    <row r="518" spans="1:8" x14ac:dyDescent="0.2">
      <c r="A518" s="9">
        <v>515</v>
      </c>
      <c r="B518" s="5" t="str">
        <f t="shared" si="39"/>
        <v>Día</v>
      </c>
      <c r="C518" s="10">
        <f t="shared" si="40"/>
        <v>0</v>
      </c>
      <c r="D518" s="6">
        <v>44.3</v>
      </c>
      <c r="E518" s="6">
        <v>170.6</v>
      </c>
      <c r="F518" s="8">
        <f t="shared" si="41"/>
        <v>0</v>
      </c>
      <c r="G518" s="7">
        <f t="shared" si="42"/>
        <v>0</v>
      </c>
      <c r="H518" s="7">
        <f t="shared" si="43"/>
        <v>0</v>
      </c>
    </row>
    <row r="519" spans="1:8" x14ac:dyDescent="0.2">
      <c r="A519" s="9">
        <v>516</v>
      </c>
      <c r="B519" s="5" t="str">
        <f t="shared" si="39"/>
        <v>Día</v>
      </c>
      <c r="C519" s="10">
        <f t="shared" si="40"/>
        <v>0</v>
      </c>
      <c r="D519" s="6">
        <v>44.3</v>
      </c>
      <c r="E519" s="6">
        <v>183.98</v>
      </c>
      <c r="F519" s="8">
        <f t="shared" si="41"/>
        <v>0</v>
      </c>
      <c r="G519" s="7">
        <f t="shared" si="42"/>
        <v>0</v>
      </c>
      <c r="H519" s="7">
        <f t="shared" si="43"/>
        <v>0</v>
      </c>
    </row>
    <row r="520" spans="1:8" x14ac:dyDescent="0.2">
      <c r="A520" s="9">
        <v>517</v>
      </c>
      <c r="B520" s="5" t="str">
        <f t="shared" si="39"/>
        <v>Día</v>
      </c>
      <c r="C520" s="10">
        <f t="shared" si="40"/>
        <v>0</v>
      </c>
      <c r="D520" s="6">
        <v>44.3</v>
      </c>
      <c r="E520" s="6">
        <v>192.29</v>
      </c>
      <c r="F520" s="8">
        <f t="shared" si="41"/>
        <v>0</v>
      </c>
      <c r="G520" s="7">
        <f t="shared" si="42"/>
        <v>0</v>
      </c>
      <c r="H520" s="7">
        <f t="shared" si="43"/>
        <v>0</v>
      </c>
    </row>
    <row r="521" spans="1:8" x14ac:dyDescent="0.2">
      <c r="A521" s="9">
        <v>518</v>
      </c>
      <c r="B521" s="5" t="str">
        <f t="shared" si="39"/>
        <v>Día</v>
      </c>
      <c r="C521" s="10">
        <f t="shared" si="40"/>
        <v>0</v>
      </c>
      <c r="D521" s="6">
        <v>44.3</v>
      </c>
      <c r="E521" s="6">
        <v>192.29</v>
      </c>
      <c r="F521" s="8">
        <f t="shared" si="41"/>
        <v>0</v>
      </c>
      <c r="G521" s="7">
        <f t="shared" si="42"/>
        <v>0</v>
      </c>
      <c r="H521" s="7">
        <f t="shared" si="43"/>
        <v>0</v>
      </c>
    </row>
    <row r="522" spans="1:8" x14ac:dyDescent="0.2">
      <c r="A522" s="9">
        <v>519</v>
      </c>
      <c r="B522" s="5" t="str">
        <f t="shared" si="39"/>
        <v>Día</v>
      </c>
      <c r="C522" s="10">
        <f t="shared" si="40"/>
        <v>0</v>
      </c>
      <c r="D522" s="6">
        <v>44.3</v>
      </c>
      <c r="E522" s="6">
        <v>192.29</v>
      </c>
      <c r="F522" s="8">
        <f t="shared" si="41"/>
        <v>0</v>
      </c>
      <c r="G522" s="7">
        <f t="shared" si="42"/>
        <v>0</v>
      </c>
      <c r="H522" s="7">
        <f t="shared" si="43"/>
        <v>0</v>
      </c>
    </row>
    <row r="523" spans="1:8" x14ac:dyDescent="0.2">
      <c r="A523" s="9">
        <v>520</v>
      </c>
      <c r="B523" s="5" t="str">
        <f t="shared" si="39"/>
        <v>Día</v>
      </c>
      <c r="C523" s="10">
        <f t="shared" si="40"/>
        <v>0</v>
      </c>
      <c r="D523" s="6">
        <v>44.3</v>
      </c>
      <c r="E523" s="6">
        <v>192.29</v>
      </c>
      <c r="F523" s="8">
        <f t="shared" si="41"/>
        <v>0</v>
      </c>
      <c r="G523" s="7">
        <f t="shared" si="42"/>
        <v>0</v>
      </c>
      <c r="H523" s="7">
        <f t="shared" si="43"/>
        <v>0</v>
      </c>
    </row>
    <row r="524" spans="1:8" x14ac:dyDescent="0.2">
      <c r="A524" s="9">
        <v>521</v>
      </c>
      <c r="B524" s="5" t="str">
        <f t="shared" si="39"/>
        <v>Día</v>
      </c>
      <c r="C524" s="10">
        <f t="shared" si="40"/>
        <v>0</v>
      </c>
      <c r="D524" s="6">
        <v>44.3</v>
      </c>
      <c r="E524" s="6">
        <v>151.06</v>
      </c>
      <c r="F524" s="8">
        <f t="shared" si="41"/>
        <v>0</v>
      </c>
      <c r="G524" s="7">
        <f t="shared" si="42"/>
        <v>0</v>
      </c>
      <c r="H524" s="7">
        <f t="shared" si="43"/>
        <v>0</v>
      </c>
    </row>
    <row r="525" spans="1:8" x14ac:dyDescent="0.2">
      <c r="A525" s="9">
        <v>522</v>
      </c>
      <c r="B525" s="5" t="str">
        <f t="shared" si="39"/>
        <v>Noche</v>
      </c>
      <c r="C525" s="10">
        <f t="shared" si="40"/>
        <v>5.7603686635944698</v>
      </c>
      <c r="D525" s="6">
        <v>44.3</v>
      </c>
      <c r="E525" s="6">
        <v>193.15</v>
      </c>
      <c r="F525" s="8">
        <f t="shared" si="41"/>
        <v>255.18433179723499</v>
      </c>
      <c r="G525" s="7">
        <f t="shared" si="42"/>
        <v>1112.6152073732719</v>
      </c>
      <c r="H525" s="7">
        <f t="shared" si="43"/>
        <v>857.4308755760369</v>
      </c>
    </row>
    <row r="526" spans="1:8" x14ac:dyDescent="0.2">
      <c r="A526" s="9">
        <v>523</v>
      </c>
      <c r="B526" s="5" t="str">
        <f t="shared" si="39"/>
        <v>Noche</v>
      </c>
      <c r="C526" s="10">
        <f t="shared" si="40"/>
        <v>5.7603686635944698</v>
      </c>
      <c r="D526" s="6">
        <v>44.3</v>
      </c>
      <c r="E526" s="6">
        <v>199.07</v>
      </c>
      <c r="F526" s="8">
        <f t="shared" si="41"/>
        <v>255.18433179723499</v>
      </c>
      <c r="G526" s="7">
        <f t="shared" si="42"/>
        <v>1146.7165898617511</v>
      </c>
      <c r="H526" s="7">
        <f t="shared" si="43"/>
        <v>891.5322580645161</v>
      </c>
    </row>
    <row r="527" spans="1:8" x14ac:dyDescent="0.2">
      <c r="A527" s="9">
        <v>524</v>
      </c>
      <c r="B527" s="5" t="str">
        <f t="shared" si="39"/>
        <v>Noche</v>
      </c>
      <c r="C527" s="10">
        <f t="shared" si="40"/>
        <v>5.7603686635944698</v>
      </c>
      <c r="D527" s="6">
        <v>44.3</v>
      </c>
      <c r="E527" s="6">
        <v>195.24</v>
      </c>
      <c r="F527" s="8">
        <f t="shared" si="41"/>
        <v>255.18433179723499</v>
      </c>
      <c r="G527" s="7">
        <f t="shared" si="42"/>
        <v>1124.6543778801843</v>
      </c>
      <c r="H527" s="7">
        <f t="shared" si="43"/>
        <v>869.47004608294924</v>
      </c>
    </row>
    <row r="528" spans="1:8" x14ac:dyDescent="0.2">
      <c r="A528" s="9">
        <v>525</v>
      </c>
      <c r="B528" s="5" t="str">
        <f t="shared" si="39"/>
        <v>Noche</v>
      </c>
      <c r="C528" s="10">
        <f t="shared" si="40"/>
        <v>5.7603686635944698</v>
      </c>
      <c r="D528" s="6">
        <v>44.3</v>
      </c>
      <c r="E528" s="6">
        <v>194.82</v>
      </c>
      <c r="F528" s="8">
        <f t="shared" si="41"/>
        <v>255.18433179723499</v>
      </c>
      <c r="G528" s="7">
        <f t="shared" si="42"/>
        <v>1122.2350230414745</v>
      </c>
      <c r="H528" s="7">
        <f t="shared" si="43"/>
        <v>867.05069124423949</v>
      </c>
    </row>
    <row r="529" spans="1:8" x14ac:dyDescent="0.2">
      <c r="A529" s="9">
        <v>526</v>
      </c>
      <c r="B529" s="5" t="str">
        <f t="shared" si="39"/>
        <v>Noche</v>
      </c>
      <c r="C529" s="10">
        <f t="shared" si="40"/>
        <v>5.7603686635944698</v>
      </c>
      <c r="D529" s="6">
        <v>44.3</v>
      </c>
      <c r="E529" s="6">
        <v>193.11</v>
      </c>
      <c r="F529" s="8">
        <f t="shared" si="41"/>
        <v>255.18433179723499</v>
      </c>
      <c r="G529" s="7">
        <f t="shared" si="42"/>
        <v>1112.3847926267281</v>
      </c>
      <c r="H529" s="7">
        <f t="shared" si="43"/>
        <v>857.20046082949307</v>
      </c>
    </row>
    <row r="530" spans="1:8" x14ac:dyDescent="0.2">
      <c r="A530" s="9">
        <v>527</v>
      </c>
      <c r="B530" s="5" t="str">
        <f t="shared" si="39"/>
        <v>Noche</v>
      </c>
      <c r="C530" s="10">
        <f t="shared" si="40"/>
        <v>5.7603686635944698</v>
      </c>
      <c r="D530" s="6">
        <v>44.3</v>
      </c>
      <c r="E530" s="6">
        <v>191.27</v>
      </c>
      <c r="F530" s="8">
        <f t="shared" si="41"/>
        <v>255.18433179723499</v>
      </c>
      <c r="G530" s="7">
        <f t="shared" si="42"/>
        <v>1101.7857142857142</v>
      </c>
      <c r="H530" s="7">
        <f t="shared" si="43"/>
        <v>846.6013824884792</v>
      </c>
    </row>
    <row r="531" spans="1:8" x14ac:dyDescent="0.2">
      <c r="A531" s="9">
        <v>528</v>
      </c>
      <c r="B531" s="5" t="str">
        <f t="shared" si="39"/>
        <v>Noche</v>
      </c>
      <c r="C531" s="10">
        <f t="shared" si="40"/>
        <v>5.7603686635944698</v>
      </c>
      <c r="D531" s="6">
        <v>44.3</v>
      </c>
      <c r="E531" s="6">
        <v>183.44</v>
      </c>
      <c r="F531" s="8">
        <f t="shared" si="41"/>
        <v>255.18433179723499</v>
      </c>
      <c r="G531" s="7">
        <f t="shared" si="42"/>
        <v>1056.6820276497695</v>
      </c>
      <c r="H531" s="7">
        <f t="shared" si="43"/>
        <v>801.49769585253443</v>
      </c>
    </row>
    <row r="532" spans="1:8" x14ac:dyDescent="0.2">
      <c r="A532" s="9">
        <v>529</v>
      </c>
      <c r="B532" s="5" t="str">
        <f t="shared" si="39"/>
        <v>Noche</v>
      </c>
      <c r="C532" s="10">
        <f t="shared" si="40"/>
        <v>5.7603686635944698</v>
      </c>
      <c r="D532" s="6">
        <v>44.3</v>
      </c>
      <c r="E532" s="6">
        <v>174.61</v>
      </c>
      <c r="F532" s="8">
        <f t="shared" si="41"/>
        <v>255.18433179723499</v>
      </c>
      <c r="G532" s="7">
        <f t="shared" si="42"/>
        <v>1005.8179723502304</v>
      </c>
      <c r="H532" s="7">
        <f t="shared" si="43"/>
        <v>750.63364055299542</v>
      </c>
    </row>
    <row r="533" spans="1:8" x14ac:dyDescent="0.2">
      <c r="A533" s="9">
        <v>530</v>
      </c>
      <c r="B533" s="5" t="str">
        <f t="shared" si="39"/>
        <v>Noche</v>
      </c>
      <c r="C533" s="10">
        <f t="shared" si="40"/>
        <v>5.7603686635944698</v>
      </c>
      <c r="D533" s="6">
        <v>44.3</v>
      </c>
      <c r="E533" s="6">
        <v>174.51</v>
      </c>
      <c r="F533" s="8">
        <f t="shared" si="41"/>
        <v>255.18433179723499</v>
      </c>
      <c r="G533" s="7">
        <f t="shared" si="42"/>
        <v>1005.2419354838709</v>
      </c>
      <c r="H533" s="7">
        <f t="shared" si="43"/>
        <v>750.05760368663584</v>
      </c>
    </row>
    <row r="534" spans="1:8" x14ac:dyDescent="0.2">
      <c r="A534" s="9">
        <v>531</v>
      </c>
      <c r="B534" s="5" t="str">
        <f t="shared" si="39"/>
        <v>Noche</v>
      </c>
      <c r="C534" s="10">
        <f t="shared" si="40"/>
        <v>5.7603686635944698</v>
      </c>
      <c r="D534" s="6">
        <v>44.3</v>
      </c>
      <c r="E534" s="6">
        <v>171.27</v>
      </c>
      <c r="F534" s="8">
        <f t="shared" si="41"/>
        <v>255.18433179723499</v>
      </c>
      <c r="G534" s="7">
        <f t="shared" si="42"/>
        <v>986.57834101382491</v>
      </c>
      <c r="H534" s="7">
        <f t="shared" si="43"/>
        <v>731.39400921658989</v>
      </c>
    </row>
    <row r="535" spans="1:8" x14ac:dyDescent="0.2">
      <c r="A535" s="9">
        <v>532</v>
      </c>
      <c r="B535" s="5" t="str">
        <f t="shared" si="39"/>
        <v>Noche</v>
      </c>
      <c r="C535" s="10">
        <f t="shared" si="40"/>
        <v>5.7603686635944698</v>
      </c>
      <c r="D535" s="6">
        <v>44.3</v>
      </c>
      <c r="E535" s="6">
        <v>148.44</v>
      </c>
      <c r="F535" s="8">
        <f t="shared" si="41"/>
        <v>255.18433179723499</v>
      </c>
      <c r="G535" s="7">
        <f t="shared" si="42"/>
        <v>855.0691244239631</v>
      </c>
      <c r="H535" s="7">
        <f t="shared" si="43"/>
        <v>599.88479262672809</v>
      </c>
    </row>
    <row r="536" spans="1:8" x14ac:dyDescent="0.2">
      <c r="A536" s="9">
        <v>533</v>
      </c>
      <c r="B536" s="5" t="str">
        <f t="shared" si="39"/>
        <v>Noche</v>
      </c>
      <c r="C536" s="10">
        <f t="shared" si="40"/>
        <v>5.7603686635944698</v>
      </c>
      <c r="D536" s="6">
        <v>44.3</v>
      </c>
      <c r="E536" s="6">
        <v>150.72</v>
      </c>
      <c r="F536" s="8">
        <f t="shared" si="41"/>
        <v>255.18433179723499</v>
      </c>
      <c r="G536" s="7">
        <f t="shared" si="42"/>
        <v>868.20276497695852</v>
      </c>
      <c r="H536" s="7">
        <f t="shared" si="43"/>
        <v>613.0184331797235</v>
      </c>
    </row>
    <row r="537" spans="1:8" x14ac:dyDescent="0.2">
      <c r="A537" s="9">
        <v>534</v>
      </c>
      <c r="B537" s="5" t="str">
        <f t="shared" si="39"/>
        <v>Noche</v>
      </c>
      <c r="C537" s="10">
        <f t="shared" si="40"/>
        <v>5.7603686635944698</v>
      </c>
      <c r="D537" s="6">
        <v>44.3</v>
      </c>
      <c r="E537" s="6">
        <v>171.28</v>
      </c>
      <c r="F537" s="8">
        <f t="shared" si="41"/>
        <v>255.18433179723499</v>
      </c>
      <c r="G537" s="7">
        <f t="shared" si="42"/>
        <v>986.63594470046075</v>
      </c>
      <c r="H537" s="7">
        <f t="shared" si="43"/>
        <v>731.45161290322574</v>
      </c>
    </row>
    <row r="538" spans="1:8" x14ac:dyDescent="0.2">
      <c r="A538" s="9">
        <v>535</v>
      </c>
      <c r="B538" s="5" t="str">
        <f t="shared" si="39"/>
        <v>Noche</v>
      </c>
      <c r="C538" s="10">
        <f t="shared" si="40"/>
        <v>5.7603686635944698</v>
      </c>
      <c r="D538" s="6">
        <v>44.3</v>
      </c>
      <c r="E538" s="6">
        <v>174.72</v>
      </c>
      <c r="F538" s="8">
        <f t="shared" si="41"/>
        <v>255.18433179723499</v>
      </c>
      <c r="G538" s="7">
        <f t="shared" si="42"/>
        <v>1006.4516129032257</v>
      </c>
      <c r="H538" s="7">
        <f t="shared" si="43"/>
        <v>751.26728110599072</v>
      </c>
    </row>
    <row r="539" spans="1:8" x14ac:dyDescent="0.2">
      <c r="A539" s="9">
        <v>536</v>
      </c>
      <c r="B539" s="5" t="str">
        <f t="shared" si="39"/>
        <v>Día</v>
      </c>
      <c r="C539" s="10">
        <f t="shared" si="40"/>
        <v>0</v>
      </c>
      <c r="D539" s="6">
        <v>44.3</v>
      </c>
      <c r="E539" s="6">
        <v>188.29</v>
      </c>
      <c r="F539" s="8">
        <f t="shared" si="41"/>
        <v>0</v>
      </c>
      <c r="G539" s="7">
        <f t="shared" si="42"/>
        <v>0</v>
      </c>
      <c r="H539" s="7">
        <f t="shared" si="43"/>
        <v>0</v>
      </c>
    </row>
    <row r="540" spans="1:8" x14ac:dyDescent="0.2">
      <c r="A540" s="9">
        <v>537</v>
      </c>
      <c r="B540" s="5" t="str">
        <f t="shared" si="39"/>
        <v>Día</v>
      </c>
      <c r="C540" s="10">
        <f t="shared" si="40"/>
        <v>0</v>
      </c>
      <c r="D540" s="6">
        <v>44.3</v>
      </c>
      <c r="E540" s="6">
        <v>166.05</v>
      </c>
      <c r="F540" s="8">
        <f t="shared" si="41"/>
        <v>0</v>
      </c>
      <c r="G540" s="7">
        <f t="shared" si="42"/>
        <v>0</v>
      </c>
      <c r="H540" s="7">
        <f t="shared" si="43"/>
        <v>0</v>
      </c>
    </row>
    <row r="541" spans="1:8" x14ac:dyDescent="0.2">
      <c r="A541" s="9">
        <v>538</v>
      </c>
      <c r="B541" s="5" t="str">
        <f t="shared" ref="B541:B604" si="44">+B517</f>
        <v>Día</v>
      </c>
      <c r="C541" s="10">
        <f t="shared" si="40"/>
        <v>0</v>
      </c>
      <c r="D541" s="6">
        <v>44.3</v>
      </c>
      <c r="E541" s="6">
        <v>131.97</v>
      </c>
      <c r="F541" s="8">
        <f t="shared" si="41"/>
        <v>0</v>
      </c>
      <c r="G541" s="7">
        <f t="shared" si="42"/>
        <v>0</v>
      </c>
      <c r="H541" s="7">
        <f t="shared" si="43"/>
        <v>0</v>
      </c>
    </row>
    <row r="542" spans="1:8" x14ac:dyDescent="0.2">
      <c r="A542" s="9">
        <v>539</v>
      </c>
      <c r="B542" s="5" t="str">
        <f t="shared" si="44"/>
        <v>Día</v>
      </c>
      <c r="C542" s="10">
        <f t="shared" si="40"/>
        <v>0</v>
      </c>
      <c r="D542" s="6">
        <v>44.3</v>
      </c>
      <c r="E542" s="6">
        <v>132.62</v>
      </c>
      <c r="F542" s="8">
        <f t="shared" si="41"/>
        <v>0</v>
      </c>
      <c r="G542" s="7">
        <f t="shared" si="42"/>
        <v>0</v>
      </c>
      <c r="H542" s="7">
        <f t="shared" si="43"/>
        <v>0</v>
      </c>
    </row>
    <row r="543" spans="1:8" x14ac:dyDescent="0.2">
      <c r="A543" s="9">
        <v>540</v>
      </c>
      <c r="B543" s="5" t="str">
        <f t="shared" si="44"/>
        <v>Día</v>
      </c>
      <c r="C543" s="10">
        <f t="shared" si="40"/>
        <v>0</v>
      </c>
      <c r="D543" s="6">
        <v>44.3</v>
      </c>
      <c r="E543" s="6">
        <v>169.19</v>
      </c>
      <c r="F543" s="8">
        <f t="shared" si="41"/>
        <v>0</v>
      </c>
      <c r="G543" s="7">
        <f t="shared" si="42"/>
        <v>0</v>
      </c>
      <c r="H543" s="7">
        <f t="shared" si="43"/>
        <v>0</v>
      </c>
    </row>
    <row r="544" spans="1:8" x14ac:dyDescent="0.2">
      <c r="A544" s="9">
        <v>541</v>
      </c>
      <c r="B544" s="5" t="str">
        <f t="shared" si="44"/>
        <v>Día</v>
      </c>
      <c r="C544" s="10">
        <f t="shared" si="40"/>
        <v>0</v>
      </c>
      <c r="D544" s="6">
        <v>44.3</v>
      </c>
      <c r="E544" s="6">
        <v>170.59</v>
      </c>
      <c r="F544" s="8">
        <f t="shared" si="41"/>
        <v>0</v>
      </c>
      <c r="G544" s="7">
        <f t="shared" si="42"/>
        <v>0</v>
      </c>
      <c r="H544" s="7">
        <f t="shared" si="43"/>
        <v>0</v>
      </c>
    </row>
    <row r="545" spans="1:8" x14ac:dyDescent="0.2">
      <c r="A545" s="9">
        <v>542</v>
      </c>
      <c r="B545" s="5" t="str">
        <f t="shared" si="44"/>
        <v>Día</v>
      </c>
      <c r="C545" s="10">
        <f t="shared" si="40"/>
        <v>0</v>
      </c>
      <c r="D545" s="6">
        <v>44.3</v>
      </c>
      <c r="E545" s="6">
        <v>165</v>
      </c>
      <c r="F545" s="8">
        <f t="shared" si="41"/>
        <v>0</v>
      </c>
      <c r="G545" s="7">
        <f t="shared" si="42"/>
        <v>0</v>
      </c>
      <c r="H545" s="7">
        <f t="shared" si="43"/>
        <v>0</v>
      </c>
    </row>
    <row r="546" spans="1:8" x14ac:dyDescent="0.2">
      <c r="A546" s="9">
        <v>543</v>
      </c>
      <c r="B546" s="5" t="str">
        <f t="shared" si="44"/>
        <v>Día</v>
      </c>
      <c r="C546" s="10">
        <f t="shared" si="40"/>
        <v>0</v>
      </c>
      <c r="D546" s="6">
        <v>44.3</v>
      </c>
      <c r="E546" s="6">
        <v>127.07</v>
      </c>
      <c r="F546" s="8">
        <f t="shared" si="41"/>
        <v>0</v>
      </c>
      <c r="G546" s="7">
        <f t="shared" si="42"/>
        <v>0</v>
      </c>
      <c r="H546" s="7">
        <f t="shared" si="43"/>
        <v>0</v>
      </c>
    </row>
    <row r="547" spans="1:8" x14ac:dyDescent="0.2">
      <c r="A547" s="9">
        <v>544</v>
      </c>
      <c r="B547" s="5" t="str">
        <f t="shared" si="44"/>
        <v>Día</v>
      </c>
      <c r="C547" s="10">
        <f t="shared" si="40"/>
        <v>0</v>
      </c>
      <c r="D547" s="6">
        <v>44.3</v>
      </c>
      <c r="E547" s="6">
        <v>141.78</v>
      </c>
      <c r="F547" s="8">
        <f t="shared" si="41"/>
        <v>0</v>
      </c>
      <c r="G547" s="7">
        <f t="shared" si="42"/>
        <v>0</v>
      </c>
      <c r="H547" s="7">
        <f t="shared" si="43"/>
        <v>0</v>
      </c>
    </row>
    <row r="548" spans="1:8" x14ac:dyDescent="0.2">
      <c r="A548" s="9">
        <v>545</v>
      </c>
      <c r="B548" s="5" t="str">
        <f t="shared" si="44"/>
        <v>Día</v>
      </c>
      <c r="C548" s="10">
        <f t="shared" si="40"/>
        <v>0</v>
      </c>
      <c r="D548" s="6">
        <v>44.3</v>
      </c>
      <c r="E548" s="6">
        <v>171.55</v>
      </c>
      <c r="F548" s="8">
        <f t="shared" si="41"/>
        <v>0</v>
      </c>
      <c r="G548" s="7">
        <f t="shared" si="42"/>
        <v>0</v>
      </c>
      <c r="H548" s="7">
        <f t="shared" si="43"/>
        <v>0</v>
      </c>
    </row>
    <row r="549" spans="1:8" x14ac:dyDescent="0.2">
      <c r="A549" s="9">
        <v>546</v>
      </c>
      <c r="B549" s="5" t="str">
        <f t="shared" si="44"/>
        <v>Noche</v>
      </c>
      <c r="C549" s="10">
        <f t="shared" si="40"/>
        <v>5.7603686635944698</v>
      </c>
      <c r="D549" s="6">
        <v>44.3</v>
      </c>
      <c r="E549" s="6">
        <v>173.23</v>
      </c>
      <c r="F549" s="8">
        <f t="shared" si="41"/>
        <v>255.18433179723499</v>
      </c>
      <c r="G549" s="7">
        <f t="shared" si="42"/>
        <v>997.86866359446992</v>
      </c>
      <c r="H549" s="7">
        <f t="shared" si="43"/>
        <v>742.6843317972349</v>
      </c>
    </row>
    <row r="550" spans="1:8" x14ac:dyDescent="0.2">
      <c r="A550" s="9">
        <v>547</v>
      </c>
      <c r="B550" s="5" t="str">
        <f t="shared" si="44"/>
        <v>Noche</v>
      </c>
      <c r="C550" s="10">
        <f t="shared" si="40"/>
        <v>5.7603686635944698</v>
      </c>
      <c r="D550" s="6">
        <v>44.3</v>
      </c>
      <c r="E550" s="6">
        <v>178.66</v>
      </c>
      <c r="F550" s="8">
        <f t="shared" si="41"/>
        <v>255.18433179723499</v>
      </c>
      <c r="G550" s="7">
        <f t="shared" si="42"/>
        <v>1029.147465437788</v>
      </c>
      <c r="H550" s="7">
        <f t="shared" si="43"/>
        <v>773.963133640553</v>
      </c>
    </row>
    <row r="551" spans="1:8" x14ac:dyDescent="0.2">
      <c r="A551" s="9">
        <v>548</v>
      </c>
      <c r="B551" s="5" t="str">
        <f t="shared" si="44"/>
        <v>Noche</v>
      </c>
      <c r="C551" s="10">
        <f t="shared" si="40"/>
        <v>5.7603686635944698</v>
      </c>
      <c r="D551" s="6">
        <v>44.3</v>
      </c>
      <c r="E551" s="6">
        <v>178.66</v>
      </c>
      <c r="F551" s="8">
        <f t="shared" si="41"/>
        <v>255.18433179723499</v>
      </c>
      <c r="G551" s="7">
        <f t="shared" si="42"/>
        <v>1029.147465437788</v>
      </c>
      <c r="H551" s="7">
        <f t="shared" si="43"/>
        <v>773.963133640553</v>
      </c>
    </row>
    <row r="552" spans="1:8" x14ac:dyDescent="0.2">
      <c r="A552" s="9">
        <v>549</v>
      </c>
      <c r="B552" s="5" t="str">
        <f t="shared" si="44"/>
        <v>Noche</v>
      </c>
      <c r="C552" s="10">
        <f t="shared" si="40"/>
        <v>5.7603686635944698</v>
      </c>
      <c r="D552" s="6">
        <v>44.3</v>
      </c>
      <c r="E552" s="6">
        <v>178.66</v>
      </c>
      <c r="F552" s="8">
        <f t="shared" si="41"/>
        <v>255.18433179723499</v>
      </c>
      <c r="G552" s="7">
        <f t="shared" si="42"/>
        <v>1029.147465437788</v>
      </c>
      <c r="H552" s="7">
        <f t="shared" si="43"/>
        <v>773.963133640553</v>
      </c>
    </row>
    <row r="553" spans="1:8" x14ac:dyDescent="0.2">
      <c r="A553" s="9">
        <v>550</v>
      </c>
      <c r="B553" s="5" t="str">
        <f t="shared" si="44"/>
        <v>Noche</v>
      </c>
      <c r="C553" s="10">
        <f t="shared" si="40"/>
        <v>5.7603686635944698</v>
      </c>
      <c r="D553" s="6">
        <v>44.3</v>
      </c>
      <c r="E553" s="6">
        <v>190.2</v>
      </c>
      <c r="F553" s="8">
        <f t="shared" si="41"/>
        <v>255.18433179723499</v>
      </c>
      <c r="G553" s="7">
        <f t="shared" si="42"/>
        <v>1095.6221198156682</v>
      </c>
      <c r="H553" s="7">
        <f t="shared" si="43"/>
        <v>840.43778801843314</v>
      </c>
    </row>
    <row r="554" spans="1:8" x14ac:dyDescent="0.2">
      <c r="A554" s="9">
        <v>551</v>
      </c>
      <c r="B554" s="5" t="str">
        <f t="shared" si="44"/>
        <v>Noche</v>
      </c>
      <c r="C554" s="10">
        <f t="shared" si="40"/>
        <v>5.7603686635944698</v>
      </c>
      <c r="D554" s="6">
        <v>44.3</v>
      </c>
      <c r="E554" s="6">
        <v>195.65</v>
      </c>
      <c r="F554" s="8">
        <f t="shared" si="41"/>
        <v>255.18433179723499</v>
      </c>
      <c r="G554" s="7">
        <f t="shared" si="42"/>
        <v>1127.016129032258</v>
      </c>
      <c r="H554" s="7">
        <f t="shared" si="43"/>
        <v>871.83179723502303</v>
      </c>
    </row>
    <row r="555" spans="1:8" x14ac:dyDescent="0.2">
      <c r="A555" s="9">
        <v>552</v>
      </c>
      <c r="B555" s="5" t="str">
        <f t="shared" si="44"/>
        <v>Noche</v>
      </c>
      <c r="C555" s="10">
        <f t="shared" si="40"/>
        <v>5.7603686635944698</v>
      </c>
      <c r="D555" s="6">
        <v>44.3</v>
      </c>
      <c r="E555" s="6">
        <v>202.28</v>
      </c>
      <c r="F555" s="8">
        <f t="shared" si="41"/>
        <v>255.18433179723499</v>
      </c>
      <c r="G555" s="7">
        <f t="shared" si="42"/>
        <v>1165.2073732718893</v>
      </c>
      <c r="H555" s="7">
        <f t="shared" si="43"/>
        <v>910.02304147465429</v>
      </c>
    </row>
    <row r="556" spans="1:8" x14ac:dyDescent="0.2">
      <c r="A556" s="9">
        <v>553</v>
      </c>
      <c r="B556" s="5" t="str">
        <f t="shared" si="44"/>
        <v>Noche</v>
      </c>
      <c r="C556" s="10">
        <f t="shared" si="40"/>
        <v>5.7603686635944698</v>
      </c>
      <c r="D556" s="6">
        <v>44.3</v>
      </c>
      <c r="E556" s="6">
        <v>206.29</v>
      </c>
      <c r="F556" s="8">
        <f t="shared" si="41"/>
        <v>255.18433179723499</v>
      </c>
      <c r="G556" s="7">
        <f t="shared" si="42"/>
        <v>1188.3064516129032</v>
      </c>
      <c r="H556" s="7">
        <f t="shared" si="43"/>
        <v>933.12211981566816</v>
      </c>
    </row>
    <row r="557" spans="1:8" x14ac:dyDescent="0.2">
      <c r="A557" s="9">
        <v>554</v>
      </c>
      <c r="B557" s="5" t="str">
        <f t="shared" si="44"/>
        <v>Noche</v>
      </c>
      <c r="C557" s="10">
        <f t="shared" si="40"/>
        <v>5.7603686635944698</v>
      </c>
      <c r="D557" s="6">
        <v>44.3</v>
      </c>
      <c r="E557" s="6">
        <v>206.52</v>
      </c>
      <c r="F557" s="8">
        <f t="shared" si="41"/>
        <v>255.18433179723499</v>
      </c>
      <c r="G557" s="7">
        <f t="shared" si="42"/>
        <v>1189.63133640553</v>
      </c>
      <c r="H557" s="7">
        <f t="shared" si="43"/>
        <v>934.44700460829495</v>
      </c>
    </row>
    <row r="558" spans="1:8" x14ac:dyDescent="0.2">
      <c r="A558" s="9">
        <v>555</v>
      </c>
      <c r="B558" s="5" t="str">
        <f t="shared" si="44"/>
        <v>Noche</v>
      </c>
      <c r="C558" s="10">
        <f t="shared" si="40"/>
        <v>5.7603686635944698</v>
      </c>
      <c r="D558" s="6">
        <v>44.3</v>
      </c>
      <c r="E558" s="6">
        <v>202.93</v>
      </c>
      <c r="F558" s="8">
        <f t="shared" si="41"/>
        <v>255.18433179723499</v>
      </c>
      <c r="G558" s="7">
        <f t="shared" si="42"/>
        <v>1168.9516129032259</v>
      </c>
      <c r="H558" s="7">
        <f t="shared" si="43"/>
        <v>913.76728110599083</v>
      </c>
    </row>
    <row r="559" spans="1:8" x14ac:dyDescent="0.2">
      <c r="A559" s="9">
        <v>556</v>
      </c>
      <c r="B559" s="5" t="str">
        <f t="shared" si="44"/>
        <v>Noche</v>
      </c>
      <c r="C559" s="10">
        <f t="shared" si="40"/>
        <v>5.7603686635944698</v>
      </c>
      <c r="D559" s="6">
        <v>44.3</v>
      </c>
      <c r="E559" s="6">
        <v>204.1</v>
      </c>
      <c r="F559" s="8">
        <f t="shared" si="41"/>
        <v>255.18433179723499</v>
      </c>
      <c r="G559" s="7">
        <f t="shared" si="42"/>
        <v>1175.6912442396313</v>
      </c>
      <c r="H559" s="7">
        <f t="shared" si="43"/>
        <v>920.50691244239624</v>
      </c>
    </row>
    <row r="560" spans="1:8" x14ac:dyDescent="0.2">
      <c r="A560" s="9">
        <v>557</v>
      </c>
      <c r="B560" s="5" t="str">
        <f t="shared" si="44"/>
        <v>Noche</v>
      </c>
      <c r="C560" s="10">
        <f t="shared" si="40"/>
        <v>5.7603686635944698</v>
      </c>
      <c r="D560" s="6">
        <v>44.3</v>
      </c>
      <c r="E560" s="6">
        <v>204.5</v>
      </c>
      <c r="F560" s="8">
        <f t="shared" si="41"/>
        <v>255.18433179723499</v>
      </c>
      <c r="G560" s="7">
        <f t="shared" si="42"/>
        <v>1177.9953917050691</v>
      </c>
      <c r="H560" s="7">
        <f t="shared" si="43"/>
        <v>922.81105990783408</v>
      </c>
    </row>
    <row r="561" spans="1:8" x14ac:dyDescent="0.2">
      <c r="A561" s="9">
        <v>558</v>
      </c>
      <c r="B561" s="5" t="str">
        <f t="shared" si="44"/>
        <v>Noche</v>
      </c>
      <c r="C561" s="10">
        <f t="shared" si="40"/>
        <v>5.7603686635944698</v>
      </c>
      <c r="D561" s="6">
        <v>44.3</v>
      </c>
      <c r="E561" s="6">
        <v>204.57</v>
      </c>
      <c r="F561" s="8">
        <f t="shared" si="41"/>
        <v>255.18433179723499</v>
      </c>
      <c r="G561" s="7">
        <f t="shared" si="42"/>
        <v>1178.3986175115206</v>
      </c>
      <c r="H561" s="7">
        <f t="shared" si="43"/>
        <v>923.21428571428555</v>
      </c>
    </row>
    <row r="562" spans="1:8" x14ac:dyDescent="0.2">
      <c r="A562" s="9">
        <v>559</v>
      </c>
      <c r="B562" s="5" t="str">
        <f t="shared" si="44"/>
        <v>Noche</v>
      </c>
      <c r="C562" s="10">
        <f t="shared" si="40"/>
        <v>5.7603686635944698</v>
      </c>
      <c r="D562" s="6">
        <v>44.3</v>
      </c>
      <c r="E562" s="6">
        <v>205.47</v>
      </c>
      <c r="F562" s="8">
        <f t="shared" si="41"/>
        <v>255.18433179723499</v>
      </c>
      <c r="G562" s="7">
        <f t="shared" si="42"/>
        <v>1183.5829493087556</v>
      </c>
      <c r="H562" s="7">
        <f t="shared" si="43"/>
        <v>928.39861751152057</v>
      </c>
    </row>
    <row r="563" spans="1:8" x14ac:dyDescent="0.2">
      <c r="A563" s="9">
        <v>560</v>
      </c>
      <c r="B563" s="5" t="str">
        <f t="shared" si="44"/>
        <v>Día</v>
      </c>
      <c r="C563" s="10">
        <f t="shared" si="40"/>
        <v>0</v>
      </c>
      <c r="D563" s="6">
        <v>44.3</v>
      </c>
      <c r="E563" s="6">
        <v>205.3</v>
      </c>
      <c r="F563" s="8">
        <f t="shared" si="41"/>
        <v>0</v>
      </c>
      <c r="G563" s="7">
        <f t="shared" si="42"/>
        <v>0</v>
      </c>
      <c r="H563" s="7">
        <f t="shared" si="43"/>
        <v>0</v>
      </c>
    </row>
    <row r="564" spans="1:8" x14ac:dyDescent="0.2">
      <c r="A564" s="9">
        <v>561</v>
      </c>
      <c r="B564" s="5" t="str">
        <f t="shared" si="44"/>
        <v>Día</v>
      </c>
      <c r="C564" s="10">
        <f t="shared" si="40"/>
        <v>0</v>
      </c>
      <c r="D564" s="6">
        <v>44.3</v>
      </c>
      <c r="E564" s="6">
        <v>206.89</v>
      </c>
      <c r="F564" s="8">
        <f t="shared" si="41"/>
        <v>0</v>
      </c>
      <c r="G564" s="7">
        <f t="shared" si="42"/>
        <v>0</v>
      </c>
      <c r="H564" s="7">
        <f t="shared" si="43"/>
        <v>0</v>
      </c>
    </row>
    <row r="565" spans="1:8" x14ac:dyDescent="0.2">
      <c r="A565" s="9">
        <v>562</v>
      </c>
      <c r="B565" s="5" t="str">
        <f t="shared" si="44"/>
        <v>Día</v>
      </c>
      <c r="C565" s="10">
        <f t="shared" si="40"/>
        <v>0</v>
      </c>
      <c r="D565" s="6">
        <v>44.3</v>
      </c>
      <c r="E565" s="6">
        <v>200.69</v>
      </c>
      <c r="F565" s="8">
        <f t="shared" si="41"/>
        <v>0</v>
      </c>
      <c r="G565" s="7">
        <f t="shared" si="42"/>
        <v>0</v>
      </c>
      <c r="H565" s="7">
        <f t="shared" si="43"/>
        <v>0</v>
      </c>
    </row>
    <row r="566" spans="1:8" x14ac:dyDescent="0.2">
      <c r="A566" s="9">
        <v>563</v>
      </c>
      <c r="B566" s="5" t="str">
        <f t="shared" si="44"/>
        <v>Día</v>
      </c>
      <c r="C566" s="10">
        <f t="shared" si="40"/>
        <v>0</v>
      </c>
      <c r="D566" s="6">
        <v>44.3</v>
      </c>
      <c r="E566" s="6">
        <v>201.9</v>
      </c>
      <c r="F566" s="8">
        <f t="shared" si="41"/>
        <v>0</v>
      </c>
      <c r="G566" s="7">
        <f t="shared" si="42"/>
        <v>0</v>
      </c>
      <c r="H566" s="7">
        <f t="shared" si="43"/>
        <v>0</v>
      </c>
    </row>
    <row r="567" spans="1:8" x14ac:dyDescent="0.2">
      <c r="A567" s="9">
        <v>564</v>
      </c>
      <c r="B567" s="5" t="str">
        <f t="shared" si="44"/>
        <v>Día</v>
      </c>
      <c r="C567" s="10">
        <f t="shared" si="40"/>
        <v>0</v>
      </c>
      <c r="D567" s="6">
        <v>44.3</v>
      </c>
      <c r="E567" s="6">
        <v>201.88</v>
      </c>
      <c r="F567" s="8">
        <f t="shared" si="41"/>
        <v>0</v>
      </c>
      <c r="G567" s="7">
        <f t="shared" si="42"/>
        <v>0</v>
      </c>
      <c r="H567" s="7">
        <f t="shared" si="43"/>
        <v>0</v>
      </c>
    </row>
    <row r="568" spans="1:8" x14ac:dyDescent="0.2">
      <c r="A568" s="9">
        <v>565</v>
      </c>
      <c r="B568" s="5" t="str">
        <f t="shared" si="44"/>
        <v>Día</v>
      </c>
      <c r="C568" s="10">
        <f t="shared" si="40"/>
        <v>0</v>
      </c>
      <c r="D568" s="6">
        <v>44.3</v>
      </c>
      <c r="E568" s="6">
        <v>199.5</v>
      </c>
      <c r="F568" s="8">
        <f t="shared" si="41"/>
        <v>0</v>
      </c>
      <c r="G568" s="7">
        <f t="shared" si="42"/>
        <v>0</v>
      </c>
      <c r="H568" s="7">
        <f t="shared" si="43"/>
        <v>0</v>
      </c>
    </row>
    <row r="569" spans="1:8" x14ac:dyDescent="0.2">
      <c r="A569" s="9">
        <v>566</v>
      </c>
      <c r="B569" s="5" t="str">
        <f t="shared" si="44"/>
        <v>Día</v>
      </c>
      <c r="C569" s="10">
        <f t="shared" si="40"/>
        <v>0</v>
      </c>
      <c r="D569" s="6">
        <v>44.3</v>
      </c>
      <c r="E569" s="6">
        <v>196.22</v>
      </c>
      <c r="F569" s="8">
        <f t="shared" si="41"/>
        <v>0</v>
      </c>
      <c r="G569" s="7">
        <f t="shared" si="42"/>
        <v>0</v>
      </c>
      <c r="H569" s="7">
        <f t="shared" si="43"/>
        <v>0</v>
      </c>
    </row>
    <row r="570" spans="1:8" x14ac:dyDescent="0.2">
      <c r="A570" s="9">
        <v>567</v>
      </c>
      <c r="B570" s="5" t="str">
        <f t="shared" si="44"/>
        <v>Día</v>
      </c>
      <c r="C570" s="10">
        <f t="shared" si="40"/>
        <v>0</v>
      </c>
      <c r="D570" s="6">
        <v>44.3</v>
      </c>
      <c r="E570" s="6">
        <v>194</v>
      </c>
      <c r="F570" s="8">
        <f t="shared" si="41"/>
        <v>0</v>
      </c>
      <c r="G570" s="7">
        <f t="shared" si="42"/>
        <v>0</v>
      </c>
      <c r="H570" s="7">
        <f t="shared" si="43"/>
        <v>0</v>
      </c>
    </row>
    <row r="571" spans="1:8" x14ac:dyDescent="0.2">
      <c r="A571" s="9">
        <v>568</v>
      </c>
      <c r="B571" s="5" t="str">
        <f t="shared" si="44"/>
        <v>Día</v>
      </c>
      <c r="C571" s="10">
        <f t="shared" si="40"/>
        <v>0</v>
      </c>
      <c r="D571" s="6">
        <v>44.3</v>
      </c>
      <c r="E571" s="6">
        <v>127.22</v>
      </c>
      <c r="F571" s="8">
        <f t="shared" si="41"/>
        <v>0</v>
      </c>
      <c r="G571" s="7">
        <f t="shared" si="42"/>
        <v>0</v>
      </c>
      <c r="H571" s="7">
        <f t="shared" si="43"/>
        <v>0</v>
      </c>
    </row>
    <row r="572" spans="1:8" x14ac:dyDescent="0.2">
      <c r="A572" s="9">
        <v>569</v>
      </c>
      <c r="B572" s="5" t="str">
        <f t="shared" si="44"/>
        <v>Día</v>
      </c>
      <c r="C572" s="10">
        <f t="shared" si="40"/>
        <v>0</v>
      </c>
      <c r="D572" s="6">
        <v>44.3</v>
      </c>
      <c r="E572" s="6">
        <v>150.87</v>
      </c>
      <c r="F572" s="8">
        <f t="shared" si="41"/>
        <v>0</v>
      </c>
      <c r="G572" s="7">
        <f t="shared" si="42"/>
        <v>0</v>
      </c>
      <c r="H572" s="7">
        <f t="shared" si="43"/>
        <v>0</v>
      </c>
    </row>
    <row r="573" spans="1:8" x14ac:dyDescent="0.2">
      <c r="A573" s="9">
        <v>570</v>
      </c>
      <c r="B573" s="5" t="str">
        <f t="shared" si="44"/>
        <v>Noche</v>
      </c>
      <c r="C573" s="10">
        <f t="shared" si="40"/>
        <v>5.7603686635944698</v>
      </c>
      <c r="D573" s="6">
        <v>44.3</v>
      </c>
      <c r="E573" s="6">
        <v>199.92</v>
      </c>
      <c r="F573" s="8">
        <f t="shared" si="41"/>
        <v>255.18433179723499</v>
      </c>
      <c r="G573" s="7">
        <f t="shared" si="42"/>
        <v>1151.6129032258063</v>
      </c>
      <c r="H573" s="7">
        <f t="shared" si="43"/>
        <v>896.42857142857133</v>
      </c>
    </row>
    <row r="574" spans="1:8" x14ac:dyDescent="0.2">
      <c r="A574" s="9">
        <v>571</v>
      </c>
      <c r="B574" s="5" t="str">
        <f t="shared" si="44"/>
        <v>Noche</v>
      </c>
      <c r="C574" s="10">
        <f t="shared" si="40"/>
        <v>5.7603686635944698</v>
      </c>
      <c r="D574" s="6">
        <v>44.3</v>
      </c>
      <c r="E574" s="6">
        <v>199.96</v>
      </c>
      <c r="F574" s="8">
        <f t="shared" si="41"/>
        <v>255.18433179723499</v>
      </c>
      <c r="G574" s="7">
        <f t="shared" si="42"/>
        <v>1151.8433179723502</v>
      </c>
      <c r="H574" s="7">
        <f t="shared" si="43"/>
        <v>896.65898617511516</v>
      </c>
    </row>
    <row r="575" spans="1:8" x14ac:dyDescent="0.2">
      <c r="A575" s="9">
        <v>572</v>
      </c>
      <c r="B575" s="5" t="str">
        <f t="shared" si="44"/>
        <v>Noche</v>
      </c>
      <c r="C575" s="10">
        <f t="shared" si="40"/>
        <v>5.7603686635944698</v>
      </c>
      <c r="D575" s="6">
        <v>44.3</v>
      </c>
      <c r="E575" s="6">
        <v>200.68</v>
      </c>
      <c r="F575" s="8">
        <f t="shared" si="41"/>
        <v>255.18433179723499</v>
      </c>
      <c r="G575" s="7">
        <f t="shared" si="42"/>
        <v>1155.9907834101382</v>
      </c>
      <c r="H575" s="7">
        <f t="shared" si="43"/>
        <v>900.80645161290317</v>
      </c>
    </row>
    <row r="576" spans="1:8" x14ac:dyDescent="0.2">
      <c r="A576" s="9">
        <v>573</v>
      </c>
      <c r="B576" s="5" t="str">
        <f t="shared" si="44"/>
        <v>Noche</v>
      </c>
      <c r="C576" s="10">
        <f t="shared" si="40"/>
        <v>5.7603686635944698</v>
      </c>
      <c r="D576" s="6">
        <v>44.3</v>
      </c>
      <c r="E576" s="6">
        <v>200.68</v>
      </c>
      <c r="F576" s="8">
        <f t="shared" si="41"/>
        <v>255.18433179723499</v>
      </c>
      <c r="G576" s="7">
        <f t="shared" si="42"/>
        <v>1155.9907834101382</v>
      </c>
      <c r="H576" s="7">
        <f t="shared" si="43"/>
        <v>900.80645161290317</v>
      </c>
    </row>
    <row r="577" spans="1:8" x14ac:dyDescent="0.2">
      <c r="A577" s="9">
        <v>574</v>
      </c>
      <c r="B577" s="5" t="str">
        <f t="shared" si="44"/>
        <v>Noche</v>
      </c>
      <c r="C577" s="10">
        <f t="shared" si="40"/>
        <v>5.7603686635944698</v>
      </c>
      <c r="D577" s="6">
        <v>44.3</v>
      </c>
      <c r="E577" s="6">
        <v>200.67</v>
      </c>
      <c r="F577" s="8">
        <f t="shared" si="41"/>
        <v>255.18433179723499</v>
      </c>
      <c r="G577" s="7">
        <f t="shared" si="42"/>
        <v>1155.9331797235022</v>
      </c>
      <c r="H577" s="7">
        <f t="shared" si="43"/>
        <v>900.74884792626722</v>
      </c>
    </row>
    <row r="578" spans="1:8" x14ac:dyDescent="0.2">
      <c r="A578" s="9">
        <v>575</v>
      </c>
      <c r="B578" s="5" t="str">
        <f t="shared" si="44"/>
        <v>Noche</v>
      </c>
      <c r="C578" s="10">
        <f t="shared" si="40"/>
        <v>5.7603686635944698</v>
      </c>
      <c r="D578" s="6">
        <v>44.3</v>
      </c>
      <c r="E578" s="6">
        <v>200.65</v>
      </c>
      <c r="F578" s="8">
        <f t="shared" si="41"/>
        <v>255.18433179723499</v>
      </c>
      <c r="G578" s="7">
        <f t="shared" si="42"/>
        <v>1155.8179723502303</v>
      </c>
      <c r="H578" s="7">
        <f t="shared" si="43"/>
        <v>900.6336405529953</v>
      </c>
    </row>
    <row r="579" spans="1:8" x14ac:dyDescent="0.2">
      <c r="A579" s="9">
        <v>576</v>
      </c>
      <c r="B579" s="5" t="str">
        <f t="shared" si="44"/>
        <v>Noche</v>
      </c>
      <c r="C579" s="10">
        <f t="shared" si="40"/>
        <v>5.7603686635944698</v>
      </c>
      <c r="D579" s="6">
        <v>44.3</v>
      </c>
      <c r="E579" s="6">
        <v>200.68</v>
      </c>
      <c r="F579" s="8">
        <f t="shared" si="41"/>
        <v>255.18433179723499</v>
      </c>
      <c r="G579" s="7">
        <f t="shared" si="42"/>
        <v>1155.9907834101382</v>
      </c>
      <c r="H579" s="7">
        <f t="shared" si="43"/>
        <v>900.80645161290317</v>
      </c>
    </row>
    <row r="580" spans="1:8" x14ac:dyDescent="0.2">
      <c r="A580" s="9">
        <v>577</v>
      </c>
      <c r="B580" s="5" t="str">
        <f t="shared" si="44"/>
        <v>Noche</v>
      </c>
      <c r="C580" s="10">
        <f t="shared" si="40"/>
        <v>5.7603686635944698</v>
      </c>
      <c r="D580" s="6">
        <v>44.3</v>
      </c>
      <c r="E580" s="6">
        <v>200.84</v>
      </c>
      <c r="F580" s="8">
        <f t="shared" si="41"/>
        <v>255.18433179723499</v>
      </c>
      <c r="G580" s="7">
        <f t="shared" si="42"/>
        <v>1156.9124423963133</v>
      </c>
      <c r="H580" s="7">
        <f t="shared" si="43"/>
        <v>901.72811059907826</v>
      </c>
    </row>
    <row r="581" spans="1:8" x14ac:dyDescent="0.2">
      <c r="A581" s="9">
        <v>578</v>
      </c>
      <c r="B581" s="5" t="str">
        <f t="shared" si="44"/>
        <v>Noche</v>
      </c>
      <c r="C581" s="10">
        <f t="shared" ref="C581:C644" si="45">IF(B581="Noche",IF(E581&lt;D581,5.76036866359447*0,5.76036866359447),0)</f>
        <v>5.7603686635944698</v>
      </c>
      <c r="D581" s="6">
        <v>44.3</v>
      </c>
      <c r="E581" s="6">
        <v>192.47</v>
      </c>
      <c r="F581" s="8">
        <f t="shared" ref="F581:F644" si="46">+C581*D581</f>
        <v>255.18433179723499</v>
      </c>
      <c r="G581" s="7">
        <f t="shared" ref="G581:G644" si="47">+C581*E581</f>
        <v>1108.6981566820275</v>
      </c>
      <c r="H581" s="7">
        <f t="shared" ref="H581:H644" si="48">+G581-F581</f>
        <v>853.51382488479248</v>
      </c>
    </row>
    <row r="582" spans="1:8" x14ac:dyDescent="0.2">
      <c r="A582" s="9">
        <v>579</v>
      </c>
      <c r="B582" s="5" t="str">
        <f t="shared" si="44"/>
        <v>Noche</v>
      </c>
      <c r="C582" s="10">
        <f t="shared" si="45"/>
        <v>5.7603686635944698</v>
      </c>
      <c r="D582" s="6">
        <v>44.3</v>
      </c>
      <c r="E582" s="6">
        <v>150.27000000000001</v>
      </c>
      <c r="F582" s="8">
        <f t="shared" si="46"/>
        <v>255.18433179723499</v>
      </c>
      <c r="G582" s="7">
        <f t="shared" si="47"/>
        <v>865.61059907834101</v>
      </c>
      <c r="H582" s="7">
        <f t="shared" si="48"/>
        <v>610.42626728110599</v>
      </c>
    </row>
    <row r="583" spans="1:8" x14ac:dyDescent="0.2">
      <c r="A583" s="9">
        <v>580</v>
      </c>
      <c r="B583" s="5" t="str">
        <f t="shared" si="44"/>
        <v>Noche</v>
      </c>
      <c r="C583" s="10">
        <f t="shared" si="45"/>
        <v>5.7603686635944698</v>
      </c>
      <c r="D583" s="6">
        <v>44.3</v>
      </c>
      <c r="E583" s="6">
        <v>127.14</v>
      </c>
      <c r="F583" s="8">
        <f t="shared" si="46"/>
        <v>255.18433179723499</v>
      </c>
      <c r="G583" s="7">
        <f t="shared" si="47"/>
        <v>732.37327188940094</v>
      </c>
      <c r="H583" s="7">
        <f t="shared" si="48"/>
        <v>477.18894009216592</v>
      </c>
    </row>
    <row r="584" spans="1:8" x14ac:dyDescent="0.2">
      <c r="A584" s="9">
        <v>581</v>
      </c>
      <c r="B584" s="5" t="str">
        <f t="shared" si="44"/>
        <v>Noche</v>
      </c>
      <c r="C584" s="10">
        <f t="shared" si="45"/>
        <v>5.7603686635944698</v>
      </c>
      <c r="D584" s="6">
        <v>44.3</v>
      </c>
      <c r="E584" s="6">
        <v>117.74</v>
      </c>
      <c r="F584" s="8">
        <f t="shared" si="46"/>
        <v>255.18433179723499</v>
      </c>
      <c r="G584" s="7">
        <f t="shared" si="47"/>
        <v>678.22580645161281</v>
      </c>
      <c r="H584" s="7">
        <f t="shared" si="48"/>
        <v>423.04147465437779</v>
      </c>
    </row>
    <row r="585" spans="1:8" x14ac:dyDescent="0.2">
      <c r="A585" s="9">
        <v>582</v>
      </c>
      <c r="B585" s="5" t="str">
        <f t="shared" si="44"/>
        <v>Noche</v>
      </c>
      <c r="C585" s="10">
        <f t="shared" si="45"/>
        <v>5.7603686635944698</v>
      </c>
      <c r="D585" s="6">
        <v>44.3</v>
      </c>
      <c r="E585" s="6">
        <v>103.64</v>
      </c>
      <c r="F585" s="8">
        <f t="shared" si="46"/>
        <v>255.18433179723499</v>
      </c>
      <c r="G585" s="7">
        <f t="shared" si="47"/>
        <v>597.0046082949309</v>
      </c>
      <c r="H585" s="7">
        <f t="shared" si="48"/>
        <v>341.82027649769589</v>
      </c>
    </row>
    <row r="586" spans="1:8" x14ac:dyDescent="0.2">
      <c r="A586" s="9">
        <v>583</v>
      </c>
      <c r="B586" s="5" t="str">
        <f t="shared" si="44"/>
        <v>Noche</v>
      </c>
      <c r="C586" s="10">
        <f t="shared" si="45"/>
        <v>5.7603686635944698</v>
      </c>
      <c r="D586" s="6">
        <v>44.3</v>
      </c>
      <c r="E586" s="6">
        <v>87.55</v>
      </c>
      <c r="F586" s="8">
        <f t="shared" si="46"/>
        <v>255.18433179723499</v>
      </c>
      <c r="G586" s="7">
        <f t="shared" si="47"/>
        <v>504.32027649769583</v>
      </c>
      <c r="H586" s="7">
        <f t="shared" si="48"/>
        <v>249.13594470046084</v>
      </c>
    </row>
    <row r="587" spans="1:8" x14ac:dyDescent="0.2">
      <c r="A587" s="9">
        <v>584</v>
      </c>
      <c r="B587" s="5" t="str">
        <f t="shared" si="44"/>
        <v>Día</v>
      </c>
      <c r="C587" s="10">
        <f t="shared" si="45"/>
        <v>0</v>
      </c>
      <c r="D587" s="6">
        <v>44.3</v>
      </c>
      <c r="E587" s="6">
        <v>56.31</v>
      </c>
      <c r="F587" s="8">
        <f t="shared" si="46"/>
        <v>0</v>
      </c>
      <c r="G587" s="7">
        <f t="shared" si="47"/>
        <v>0</v>
      </c>
      <c r="H587" s="7">
        <f t="shared" si="48"/>
        <v>0</v>
      </c>
    </row>
    <row r="588" spans="1:8" x14ac:dyDescent="0.2">
      <c r="A588" s="9">
        <v>585</v>
      </c>
      <c r="B588" s="5" t="str">
        <f t="shared" si="44"/>
        <v>Día</v>
      </c>
      <c r="C588" s="10">
        <f t="shared" si="45"/>
        <v>0</v>
      </c>
      <c r="D588" s="6">
        <v>44.3</v>
      </c>
      <c r="E588" s="6">
        <v>57.36</v>
      </c>
      <c r="F588" s="8">
        <f t="shared" si="46"/>
        <v>0</v>
      </c>
      <c r="G588" s="7">
        <f t="shared" si="47"/>
        <v>0</v>
      </c>
      <c r="H588" s="7">
        <f t="shared" si="48"/>
        <v>0</v>
      </c>
    </row>
    <row r="589" spans="1:8" x14ac:dyDescent="0.2">
      <c r="A589" s="9">
        <v>586</v>
      </c>
      <c r="B589" s="5" t="str">
        <f t="shared" si="44"/>
        <v>Día</v>
      </c>
      <c r="C589" s="10">
        <f t="shared" si="45"/>
        <v>0</v>
      </c>
      <c r="D589" s="6">
        <v>44.3</v>
      </c>
      <c r="E589" s="6">
        <v>67.73</v>
      </c>
      <c r="F589" s="8">
        <f t="shared" si="46"/>
        <v>0</v>
      </c>
      <c r="G589" s="7">
        <f t="shared" si="47"/>
        <v>0</v>
      </c>
      <c r="H589" s="7">
        <f t="shared" si="48"/>
        <v>0</v>
      </c>
    </row>
    <row r="590" spans="1:8" x14ac:dyDescent="0.2">
      <c r="A590" s="9">
        <v>587</v>
      </c>
      <c r="B590" s="5" t="str">
        <f t="shared" si="44"/>
        <v>Día</v>
      </c>
      <c r="C590" s="10">
        <f t="shared" si="45"/>
        <v>0</v>
      </c>
      <c r="D590" s="6">
        <v>44.3</v>
      </c>
      <c r="E590" s="6">
        <v>69.790000000000006</v>
      </c>
      <c r="F590" s="8">
        <f t="shared" si="46"/>
        <v>0</v>
      </c>
      <c r="G590" s="7">
        <f t="shared" si="47"/>
        <v>0</v>
      </c>
      <c r="H590" s="7">
        <f t="shared" si="48"/>
        <v>0</v>
      </c>
    </row>
    <row r="591" spans="1:8" x14ac:dyDescent="0.2">
      <c r="A591" s="9">
        <v>588</v>
      </c>
      <c r="B591" s="5" t="str">
        <f t="shared" si="44"/>
        <v>Día</v>
      </c>
      <c r="C591" s="10">
        <f t="shared" si="45"/>
        <v>0</v>
      </c>
      <c r="D591" s="6">
        <v>44.3</v>
      </c>
      <c r="E591" s="6">
        <v>120.73</v>
      </c>
      <c r="F591" s="8">
        <f t="shared" si="46"/>
        <v>0</v>
      </c>
      <c r="G591" s="7">
        <f t="shared" si="47"/>
        <v>0</v>
      </c>
      <c r="H591" s="7">
        <f t="shared" si="48"/>
        <v>0</v>
      </c>
    </row>
    <row r="592" spans="1:8" x14ac:dyDescent="0.2">
      <c r="A592" s="9">
        <v>589</v>
      </c>
      <c r="B592" s="5" t="str">
        <f t="shared" si="44"/>
        <v>Día</v>
      </c>
      <c r="C592" s="10">
        <f t="shared" si="45"/>
        <v>0</v>
      </c>
      <c r="D592" s="6">
        <v>44.3</v>
      </c>
      <c r="E592" s="6">
        <v>167.02</v>
      </c>
      <c r="F592" s="8">
        <f t="shared" si="46"/>
        <v>0</v>
      </c>
      <c r="G592" s="7">
        <f t="shared" si="47"/>
        <v>0</v>
      </c>
      <c r="H592" s="7">
        <f t="shared" si="48"/>
        <v>0</v>
      </c>
    </row>
    <row r="593" spans="1:8" x14ac:dyDescent="0.2">
      <c r="A593" s="9">
        <v>590</v>
      </c>
      <c r="B593" s="5" t="str">
        <f t="shared" si="44"/>
        <v>Día</v>
      </c>
      <c r="C593" s="10">
        <f t="shared" si="45"/>
        <v>0</v>
      </c>
      <c r="D593" s="6">
        <v>44.3</v>
      </c>
      <c r="E593" s="6">
        <v>155.5</v>
      </c>
      <c r="F593" s="8">
        <f t="shared" si="46"/>
        <v>0</v>
      </c>
      <c r="G593" s="7">
        <f t="shared" si="47"/>
        <v>0</v>
      </c>
      <c r="H593" s="7">
        <f t="shared" si="48"/>
        <v>0</v>
      </c>
    </row>
    <row r="594" spans="1:8" x14ac:dyDescent="0.2">
      <c r="A594" s="9">
        <v>591</v>
      </c>
      <c r="B594" s="5" t="str">
        <f t="shared" si="44"/>
        <v>Día</v>
      </c>
      <c r="C594" s="10">
        <f t="shared" si="45"/>
        <v>0</v>
      </c>
      <c r="D594" s="6">
        <v>44.3</v>
      </c>
      <c r="E594" s="6">
        <v>101.45</v>
      </c>
      <c r="F594" s="8">
        <f t="shared" si="46"/>
        <v>0</v>
      </c>
      <c r="G594" s="7">
        <f t="shared" si="47"/>
        <v>0</v>
      </c>
      <c r="H594" s="7">
        <f t="shared" si="48"/>
        <v>0</v>
      </c>
    </row>
    <row r="595" spans="1:8" x14ac:dyDescent="0.2">
      <c r="A595" s="9">
        <v>592</v>
      </c>
      <c r="B595" s="5" t="str">
        <f t="shared" si="44"/>
        <v>Día</v>
      </c>
      <c r="C595" s="10">
        <f t="shared" si="45"/>
        <v>0</v>
      </c>
      <c r="D595" s="6">
        <v>44.3</v>
      </c>
      <c r="E595" s="6">
        <v>62.68</v>
      </c>
      <c r="F595" s="8">
        <f t="shared" si="46"/>
        <v>0</v>
      </c>
      <c r="G595" s="7">
        <f t="shared" si="47"/>
        <v>0</v>
      </c>
      <c r="H595" s="7">
        <f t="shared" si="48"/>
        <v>0</v>
      </c>
    </row>
    <row r="596" spans="1:8" x14ac:dyDescent="0.2">
      <c r="A596" s="9">
        <v>593</v>
      </c>
      <c r="B596" s="5" t="str">
        <f t="shared" si="44"/>
        <v>Día</v>
      </c>
      <c r="C596" s="10">
        <f t="shared" si="45"/>
        <v>0</v>
      </c>
      <c r="D596" s="6">
        <v>44.3</v>
      </c>
      <c r="E596" s="6">
        <v>103.72</v>
      </c>
      <c r="F596" s="8">
        <f t="shared" si="46"/>
        <v>0</v>
      </c>
      <c r="G596" s="7">
        <f t="shared" si="47"/>
        <v>0</v>
      </c>
      <c r="H596" s="7">
        <f t="shared" si="48"/>
        <v>0</v>
      </c>
    </row>
    <row r="597" spans="1:8" x14ac:dyDescent="0.2">
      <c r="A597" s="9">
        <v>594</v>
      </c>
      <c r="B597" s="5" t="str">
        <f t="shared" si="44"/>
        <v>Noche</v>
      </c>
      <c r="C597" s="10">
        <f t="shared" si="45"/>
        <v>5.7603686635944698</v>
      </c>
      <c r="D597" s="6">
        <v>44.3</v>
      </c>
      <c r="E597" s="6">
        <v>173.82</v>
      </c>
      <c r="F597" s="8">
        <f t="shared" si="46"/>
        <v>255.18433179723499</v>
      </c>
      <c r="G597" s="7">
        <f t="shared" si="47"/>
        <v>1001.2672811059907</v>
      </c>
      <c r="H597" s="7">
        <f t="shared" si="48"/>
        <v>746.0829493087557</v>
      </c>
    </row>
    <row r="598" spans="1:8" x14ac:dyDescent="0.2">
      <c r="A598" s="9">
        <v>595</v>
      </c>
      <c r="B598" s="5" t="str">
        <f t="shared" si="44"/>
        <v>Noche</v>
      </c>
      <c r="C598" s="10">
        <f t="shared" si="45"/>
        <v>5.7603686635944698</v>
      </c>
      <c r="D598" s="6">
        <v>44.3</v>
      </c>
      <c r="E598" s="6">
        <v>193.27</v>
      </c>
      <c r="F598" s="8">
        <f t="shared" si="46"/>
        <v>255.18433179723499</v>
      </c>
      <c r="G598" s="7">
        <f t="shared" si="47"/>
        <v>1113.3064516129032</v>
      </c>
      <c r="H598" s="7">
        <f t="shared" si="48"/>
        <v>858.12211981566816</v>
      </c>
    </row>
    <row r="599" spans="1:8" x14ac:dyDescent="0.2">
      <c r="A599" s="9">
        <v>596</v>
      </c>
      <c r="B599" s="5" t="str">
        <f t="shared" si="44"/>
        <v>Noche</v>
      </c>
      <c r="C599" s="10">
        <f t="shared" si="45"/>
        <v>5.7603686635944698</v>
      </c>
      <c r="D599" s="6">
        <v>44.3</v>
      </c>
      <c r="E599" s="6">
        <v>196.81</v>
      </c>
      <c r="F599" s="8">
        <f t="shared" si="46"/>
        <v>255.18433179723499</v>
      </c>
      <c r="G599" s="7">
        <f t="shared" si="47"/>
        <v>1133.6981566820275</v>
      </c>
      <c r="H599" s="7">
        <f t="shared" si="48"/>
        <v>878.51382488479248</v>
      </c>
    </row>
    <row r="600" spans="1:8" x14ac:dyDescent="0.2">
      <c r="A600" s="9">
        <v>597</v>
      </c>
      <c r="B600" s="5" t="str">
        <f t="shared" si="44"/>
        <v>Noche</v>
      </c>
      <c r="C600" s="10">
        <f t="shared" si="45"/>
        <v>5.7603686635944698</v>
      </c>
      <c r="D600" s="6">
        <v>44.3</v>
      </c>
      <c r="E600" s="6">
        <v>196.11</v>
      </c>
      <c r="F600" s="8">
        <f t="shared" si="46"/>
        <v>255.18433179723499</v>
      </c>
      <c r="G600" s="7">
        <f t="shared" si="47"/>
        <v>1129.6658986175116</v>
      </c>
      <c r="H600" s="7">
        <f t="shared" si="48"/>
        <v>874.48156682027661</v>
      </c>
    </row>
    <row r="601" spans="1:8" x14ac:dyDescent="0.2">
      <c r="A601" s="9">
        <v>598</v>
      </c>
      <c r="B601" s="5" t="str">
        <f t="shared" si="44"/>
        <v>Noche</v>
      </c>
      <c r="C601" s="10">
        <f t="shared" si="45"/>
        <v>5.7603686635944698</v>
      </c>
      <c r="D601" s="6">
        <v>44.3</v>
      </c>
      <c r="E601" s="6">
        <v>196.11</v>
      </c>
      <c r="F601" s="8">
        <f t="shared" si="46"/>
        <v>255.18433179723499</v>
      </c>
      <c r="G601" s="7">
        <f t="shared" si="47"/>
        <v>1129.6658986175116</v>
      </c>
      <c r="H601" s="7">
        <f t="shared" si="48"/>
        <v>874.48156682027661</v>
      </c>
    </row>
    <row r="602" spans="1:8" x14ac:dyDescent="0.2">
      <c r="A602" s="9">
        <v>599</v>
      </c>
      <c r="B602" s="5" t="str">
        <f t="shared" si="44"/>
        <v>Noche</v>
      </c>
      <c r="C602" s="10">
        <f t="shared" si="45"/>
        <v>5.7603686635944698</v>
      </c>
      <c r="D602" s="6">
        <v>44.3</v>
      </c>
      <c r="E602" s="6">
        <v>196.11</v>
      </c>
      <c r="F602" s="8">
        <f t="shared" si="46"/>
        <v>255.18433179723499</v>
      </c>
      <c r="G602" s="7">
        <f t="shared" si="47"/>
        <v>1129.6658986175116</v>
      </c>
      <c r="H602" s="7">
        <f t="shared" si="48"/>
        <v>874.48156682027661</v>
      </c>
    </row>
    <row r="603" spans="1:8" x14ac:dyDescent="0.2">
      <c r="A603" s="9">
        <v>600</v>
      </c>
      <c r="B603" s="5" t="str">
        <f t="shared" si="44"/>
        <v>Noche</v>
      </c>
      <c r="C603" s="10">
        <f t="shared" si="45"/>
        <v>5.7603686635944698</v>
      </c>
      <c r="D603" s="6">
        <v>44.3</v>
      </c>
      <c r="E603" s="6">
        <v>187.74</v>
      </c>
      <c r="F603" s="8">
        <f t="shared" si="46"/>
        <v>255.18433179723499</v>
      </c>
      <c r="G603" s="7">
        <f t="shared" si="47"/>
        <v>1081.4516129032259</v>
      </c>
      <c r="H603" s="7">
        <f t="shared" si="48"/>
        <v>826.26728110599083</v>
      </c>
    </row>
    <row r="604" spans="1:8" x14ac:dyDescent="0.2">
      <c r="A604" s="9">
        <v>601</v>
      </c>
      <c r="B604" s="5" t="str">
        <f t="shared" si="44"/>
        <v>Noche</v>
      </c>
      <c r="C604" s="10">
        <f t="shared" si="45"/>
        <v>5.7603686635944698</v>
      </c>
      <c r="D604" s="6">
        <v>44.3</v>
      </c>
      <c r="E604" s="6">
        <v>157.34</v>
      </c>
      <c r="F604" s="8">
        <f t="shared" si="46"/>
        <v>255.18433179723499</v>
      </c>
      <c r="G604" s="7">
        <f t="shared" si="47"/>
        <v>906.33640552995394</v>
      </c>
      <c r="H604" s="7">
        <f t="shared" si="48"/>
        <v>651.15207373271892</v>
      </c>
    </row>
    <row r="605" spans="1:8" x14ac:dyDescent="0.2">
      <c r="A605" s="9">
        <v>602</v>
      </c>
      <c r="B605" s="5" t="str">
        <f t="shared" ref="B605:B668" si="49">+B581</f>
        <v>Noche</v>
      </c>
      <c r="C605" s="10">
        <f t="shared" si="45"/>
        <v>5.7603686635944698</v>
      </c>
      <c r="D605" s="6">
        <v>44.3</v>
      </c>
      <c r="E605" s="6">
        <v>123.98</v>
      </c>
      <c r="F605" s="8">
        <f t="shared" si="46"/>
        <v>255.18433179723499</v>
      </c>
      <c r="G605" s="7">
        <f t="shared" si="47"/>
        <v>714.17050691244242</v>
      </c>
      <c r="H605" s="7">
        <f t="shared" si="48"/>
        <v>458.9861751152074</v>
      </c>
    </row>
    <row r="606" spans="1:8" x14ac:dyDescent="0.2">
      <c r="A606" s="9">
        <v>603</v>
      </c>
      <c r="B606" s="5" t="str">
        <f t="shared" si="49"/>
        <v>Noche</v>
      </c>
      <c r="C606" s="10">
        <f t="shared" si="45"/>
        <v>5.7603686635944698</v>
      </c>
      <c r="D606" s="6">
        <v>44.3</v>
      </c>
      <c r="E606" s="6">
        <v>170.8</v>
      </c>
      <c r="F606" s="8">
        <f t="shared" si="46"/>
        <v>255.18433179723499</v>
      </c>
      <c r="G606" s="7">
        <f t="shared" si="47"/>
        <v>983.87096774193549</v>
      </c>
      <c r="H606" s="7">
        <f t="shared" si="48"/>
        <v>728.68663594470047</v>
      </c>
    </row>
    <row r="607" spans="1:8" x14ac:dyDescent="0.2">
      <c r="A607" s="9">
        <v>604</v>
      </c>
      <c r="B607" s="5" t="str">
        <f t="shared" si="49"/>
        <v>Noche</v>
      </c>
      <c r="C607" s="10">
        <f t="shared" si="45"/>
        <v>5.7603686635944698</v>
      </c>
      <c r="D607" s="6">
        <v>44.3</v>
      </c>
      <c r="E607" s="6">
        <v>171.33</v>
      </c>
      <c r="F607" s="8">
        <f t="shared" si="46"/>
        <v>255.18433179723499</v>
      </c>
      <c r="G607" s="7">
        <f t="shared" si="47"/>
        <v>986.92396313364054</v>
      </c>
      <c r="H607" s="7">
        <f t="shared" si="48"/>
        <v>731.73963133640552</v>
      </c>
    </row>
    <row r="608" spans="1:8" x14ac:dyDescent="0.2">
      <c r="A608" s="9">
        <v>605</v>
      </c>
      <c r="B608" s="5" t="str">
        <f t="shared" si="49"/>
        <v>Noche</v>
      </c>
      <c r="C608" s="10">
        <f t="shared" si="45"/>
        <v>5.7603686635944698</v>
      </c>
      <c r="D608" s="6">
        <v>44.3</v>
      </c>
      <c r="E608" s="6">
        <v>130.28</v>
      </c>
      <c r="F608" s="8">
        <f t="shared" si="46"/>
        <v>255.18433179723499</v>
      </c>
      <c r="G608" s="7">
        <f t="shared" si="47"/>
        <v>750.46082949308754</v>
      </c>
      <c r="H608" s="7">
        <f t="shared" si="48"/>
        <v>495.27649769585253</v>
      </c>
    </row>
    <row r="609" spans="1:8" x14ac:dyDescent="0.2">
      <c r="A609" s="9">
        <v>606</v>
      </c>
      <c r="B609" s="5" t="str">
        <f t="shared" si="49"/>
        <v>Noche</v>
      </c>
      <c r="C609" s="10">
        <f t="shared" si="45"/>
        <v>5.7603686635944698</v>
      </c>
      <c r="D609" s="6">
        <v>44.3</v>
      </c>
      <c r="E609" s="6">
        <v>123.96</v>
      </c>
      <c r="F609" s="8">
        <f t="shared" si="46"/>
        <v>255.18433179723499</v>
      </c>
      <c r="G609" s="7">
        <f t="shared" si="47"/>
        <v>714.05529953917039</v>
      </c>
      <c r="H609" s="7">
        <f t="shared" si="48"/>
        <v>458.87096774193537</v>
      </c>
    </row>
    <row r="610" spans="1:8" x14ac:dyDescent="0.2">
      <c r="A610" s="9">
        <v>607</v>
      </c>
      <c r="B610" s="5" t="str">
        <f t="shared" si="49"/>
        <v>Noche</v>
      </c>
      <c r="C610" s="10">
        <f t="shared" si="45"/>
        <v>5.7603686635944698</v>
      </c>
      <c r="D610" s="6">
        <v>44.3</v>
      </c>
      <c r="E610" s="6">
        <v>159.29</v>
      </c>
      <c r="F610" s="8">
        <f t="shared" si="46"/>
        <v>255.18433179723499</v>
      </c>
      <c r="G610" s="7">
        <f t="shared" si="47"/>
        <v>917.56912442396299</v>
      </c>
      <c r="H610" s="7">
        <f t="shared" si="48"/>
        <v>662.38479262672797</v>
      </c>
    </row>
    <row r="611" spans="1:8" x14ac:dyDescent="0.2">
      <c r="A611" s="9">
        <v>608</v>
      </c>
      <c r="B611" s="5" t="str">
        <f t="shared" si="49"/>
        <v>Día</v>
      </c>
      <c r="C611" s="10">
        <f t="shared" si="45"/>
        <v>0</v>
      </c>
      <c r="D611" s="6">
        <v>44.3</v>
      </c>
      <c r="E611" s="6">
        <v>171.97</v>
      </c>
      <c r="F611" s="8">
        <f t="shared" si="46"/>
        <v>0</v>
      </c>
      <c r="G611" s="7">
        <f t="shared" si="47"/>
        <v>0</v>
      </c>
      <c r="H611" s="7">
        <f t="shared" si="48"/>
        <v>0</v>
      </c>
    </row>
    <row r="612" spans="1:8" x14ac:dyDescent="0.2">
      <c r="A612" s="9">
        <v>609</v>
      </c>
      <c r="B612" s="5" t="str">
        <f t="shared" si="49"/>
        <v>Día</v>
      </c>
      <c r="C612" s="10">
        <f t="shared" si="45"/>
        <v>0</v>
      </c>
      <c r="D612" s="6">
        <v>44.3</v>
      </c>
      <c r="E612" s="6">
        <v>143.53</v>
      </c>
      <c r="F612" s="8">
        <f t="shared" si="46"/>
        <v>0</v>
      </c>
      <c r="G612" s="7">
        <f t="shared" si="47"/>
        <v>0</v>
      </c>
      <c r="H612" s="7">
        <f t="shared" si="48"/>
        <v>0</v>
      </c>
    </row>
    <row r="613" spans="1:8" x14ac:dyDescent="0.2">
      <c r="A613" s="9">
        <v>610</v>
      </c>
      <c r="B613" s="5" t="str">
        <f t="shared" si="49"/>
        <v>Día</v>
      </c>
      <c r="C613" s="10">
        <f t="shared" si="45"/>
        <v>0</v>
      </c>
      <c r="D613" s="6">
        <v>44.3</v>
      </c>
      <c r="E613" s="6">
        <v>121.89</v>
      </c>
      <c r="F613" s="8">
        <f t="shared" si="46"/>
        <v>0</v>
      </c>
      <c r="G613" s="7">
        <f t="shared" si="47"/>
        <v>0</v>
      </c>
      <c r="H613" s="7">
        <f t="shared" si="48"/>
        <v>0</v>
      </c>
    </row>
    <row r="614" spans="1:8" x14ac:dyDescent="0.2">
      <c r="A614" s="9">
        <v>611</v>
      </c>
      <c r="B614" s="5" t="str">
        <f t="shared" si="49"/>
        <v>Día</v>
      </c>
      <c r="C614" s="10">
        <f t="shared" si="45"/>
        <v>0</v>
      </c>
      <c r="D614" s="6">
        <v>44.3</v>
      </c>
      <c r="E614" s="6">
        <v>125.08</v>
      </c>
      <c r="F614" s="8">
        <f t="shared" si="46"/>
        <v>0</v>
      </c>
      <c r="G614" s="7">
        <f t="shared" si="47"/>
        <v>0</v>
      </c>
      <c r="H614" s="7">
        <f t="shared" si="48"/>
        <v>0</v>
      </c>
    </row>
    <row r="615" spans="1:8" x14ac:dyDescent="0.2">
      <c r="A615" s="9">
        <v>612</v>
      </c>
      <c r="B615" s="5" t="str">
        <f t="shared" si="49"/>
        <v>Día</v>
      </c>
      <c r="C615" s="10">
        <f t="shared" si="45"/>
        <v>0</v>
      </c>
      <c r="D615" s="6">
        <v>44.3</v>
      </c>
      <c r="E615" s="6">
        <v>88.97</v>
      </c>
      <c r="F615" s="8">
        <f t="shared" si="46"/>
        <v>0</v>
      </c>
      <c r="G615" s="7">
        <f t="shared" si="47"/>
        <v>0</v>
      </c>
      <c r="H615" s="7">
        <f t="shared" si="48"/>
        <v>0</v>
      </c>
    </row>
    <row r="616" spans="1:8" x14ac:dyDescent="0.2">
      <c r="A616" s="9">
        <v>613</v>
      </c>
      <c r="B616" s="5" t="str">
        <f t="shared" si="49"/>
        <v>Día</v>
      </c>
      <c r="C616" s="10">
        <f t="shared" si="45"/>
        <v>0</v>
      </c>
      <c r="D616" s="6">
        <v>44.3</v>
      </c>
      <c r="E616" s="6">
        <v>51.38</v>
      </c>
      <c r="F616" s="8">
        <f t="shared" si="46"/>
        <v>0</v>
      </c>
      <c r="G616" s="7">
        <f t="shared" si="47"/>
        <v>0</v>
      </c>
      <c r="H616" s="7">
        <f t="shared" si="48"/>
        <v>0</v>
      </c>
    </row>
    <row r="617" spans="1:8" x14ac:dyDescent="0.2">
      <c r="A617" s="9">
        <v>614</v>
      </c>
      <c r="B617" s="5" t="str">
        <f t="shared" si="49"/>
        <v>Día</v>
      </c>
      <c r="C617" s="10">
        <f t="shared" si="45"/>
        <v>0</v>
      </c>
      <c r="D617" s="6">
        <v>44.3</v>
      </c>
      <c r="E617" s="6">
        <v>49.09</v>
      </c>
      <c r="F617" s="8">
        <f t="shared" si="46"/>
        <v>0</v>
      </c>
      <c r="G617" s="7">
        <f t="shared" si="47"/>
        <v>0</v>
      </c>
      <c r="H617" s="7">
        <f t="shared" si="48"/>
        <v>0</v>
      </c>
    </row>
    <row r="618" spans="1:8" x14ac:dyDescent="0.2">
      <c r="A618" s="9">
        <v>615</v>
      </c>
      <c r="B618" s="5" t="str">
        <f t="shared" si="49"/>
        <v>Día</v>
      </c>
      <c r="C618" s="10">
        <f t="shared" si="45"/>
        <v>0</v>
      </c>
      <c r="D618" s="6">
        <v>44.3</v>
      </c>
      <c r="E618" s="6">
        <v>41.59</v>
      </c>
      <c r="F618" s="8">
        <f t="shared" si="46"/>
        <v>0</v>
      </c>
      <c r="G618" s="7">
        <f t="shared" si="47"/>
        <v>0</v>
      </c>
      <c r="H618" s="7">
        <f t="shared" si="48"/>
        <v>0</v>
      </c>
    </row>
    <row r="619" spans="1:8" x14ac:dyDescent="0.2">
      <c r="A619" s="9">
        <v>616</v>
      </c>
      <c r="B619" s="5" t="str">
        <f t="shared" si="49"/>
        <v>Día</v>
      </c>
      <c r="C619" s="10">
        <f t="shared" si="45"/>
        <v>0</v>
      </c>
      <c r="D619" s="6">
        <v>44.3</v>
      </c>
      <c r="E619" s="6">
        <v>43.56</v>
      </c>
      <c r="F619" s="8">
        <f t="shared" si="46"/>
        <v>0</v>
      </c>
      <c r="G619" s="7">
        <f t="shared" si="47"/>
        <v>0</v>
      </c>
      <c r="H619" s="7">
        <f t="shared" si="48"/>
        <v>0</v>
      </c>
    </row>
    <row r="620" spans="1:8" x14ac:dyDescent="0.2">
      <c r="A620" s="9">
        <v>617</v>
      </c>
      <c r="B620" s="5" t="str">
        <f t="shared" si="49"/>
        <v>Día</v>
      </c>
      <c r="C620" s="10">
        <f t="shared" si="45"/>
        <v>0</v>
      </c>
      <c r="D620" s="6">
        <v>44.3</v>
      </c>
      <c r="E620" s="6">
        <v>57.45</v>
      </c>
      <c r="F620" s="8">
        <f t="shared" si="46"/>
        <v>0</v>
      </c>
      <c r="G620" s="7">
        <f t="shared" si="47"/>
        <v>0</v>
      </c>
      <c r="H620" s="7">
        <f t="shared" si="48"/>
        <v>0</v>
      </c>
    </row>
    <row r="621" spans="1:8" x14ac:dyDescent="0.2">
      <c r="A621" s="9">
        <v>618</v>
      </c>
      <c r="B621" s="5" t="str">
        <f t="shared" si="49"/>
        <v>Noche</v>
      </c>
      <c r="C621" s="10">
        <f t="shared" si="45"/>
        <v>5.7603686635944698</v>
      </c>
      <c r="D621" s="6">
        <v>44.3</v>
      </c>
      <c r="E621" s="6">
        <v>118.45</v>
      </c>
      <c r="F621" s="8">
        <f t="shared" si="46"/>
        <v>255.18433179723499</v>
      </c>
      <c r="G621" s="7">
        <f t="shared" si="47"/>
        <v>682.31566820276498</v>
      </c>
      <c r="H621" s="7">
        <f t="shared" si="48"/>
        <v>427.13133640552996</v>
      </c>
    </row>
    <row r="622" spans="1:8" x14ac:dyDescent="0.2">
      <c r="A622" s="9">
        <v>619</v>
      </c>
      <c r="B622" s="5" t="str">
        <f t="shared" si="49"/>
        <v>Noche</v>
      </c>
      <c r="C622" s="10">
        <f t="shared" si="45"/>
        <v>5.7603686635944698</v>
      </c>
      <c r="D622" s="6">
        <v>44.3</v>
      </c>
      <c r="E622" s="6">
        <v>140.65</v>
      </c>
      <c r="F622" s="8">
        <f t="shared" si="46"/>
        <v>255.18433179723499</v>
      </c>
      <c r="G622" s="7">
        <f t="shared" si="47"/>
        <v>810.19585253456216</v>
      </c>
      <c r="H622" s="7">
        <f t="shared" si="48"/>
        <v>555.01152073732715</v>
      </c>
    </row>
    <row r="623" spans="1:8" x14ac:dyDescent="0.2">
      <c r="A623" s="9">
        <v>620</v>
      </c>
      <c r="B623" s="5" t="str">
        <f t="shared" si="49"/>
        <v>Noche</v>
      </c>
      <c r="C623" s="10">
        <f t="shared" si="45"/>
        <v>5.7603686635944698</v>
      </c>
      <c r="D623" s="6">
        <v>44.3</v>
      </c>
      <c r="E623" s="6">
        <v>149.47999999999999</v>
      </c>
      <c r="F623" s="8">
        <f t="shared" si="46"/>
        <v>255.18433179723499</v>
      </c>
      <c r="G623" s="7">
        <f t="shared" si="47"/>
        <v>861.0599078341013</v>
      </c>
      <c r="H623" s="7">
        <f t="shared" si="48"/>
        <v>605.87557603686628</v>
      </c>
    </row>
    <row r="624" spans="1:8" x14ac:dyDescent="0.2">
      <c r="A624" s="9">
        <v>621</v>
      </c>
      <c r="B624" s="5" t="str">
        <f t="shared" si="49"/>
        <v>Noche</v>
      </c>
      <c r="C624" s="10">
        <f t="shared" si="45"/>
        <v>5.7603686635944698</v>
      </c>
      <c r="D624" s="6">
        <v>44.3</v>
      </c>
      <c r="E624" s="6">
        <v>149.47999999999999</v>
      </c>
      <c r="F624" s="8">
        <f t="shared" si="46"/>
        <v>255.18433179723499</v>
      </c>
      <c r="G624" s="7">
        <f t="shared" si="47"/>
        <v>861.0599078341013</v>
      </c>
      <c r="H624" s="7">
        <f t="shared" si="48"/>
        <v>605.87557603686628</v>
      </c>
    </row>
    <row r="625" spans="1:8" x14ac:dyDescent="0.2">
      <c r="A625" s="9">
        <v>622</v>
      </c>
      <c r="B625" s="5" t="str">
        <f t="shared" si="49"/>
        <v>Noche</v>
      </c>
      <c r="C625" s="10">
        <f t="shared" si="45"/>
        <v>5.7603686635944698</v>
      </c>
      <c r="D625" s="6">
        <v>44.3</v>
      </c>
      <c r="E625" s="6">
        <v>149.47999999999999</v>
      </c>
      <c r="F625" s="8">
        <f t="shared" si="46"/>
        <v>255.18433179723499</v>
      </c>
      <c r="G625" s="7">
        <f t="shared" si="47"/>
        <v>861.0599078341013</v>
      </c>
      <c r="H625" s="7">
        <f t="shared" si="48"/>
        <v>605.87557603686628</v>
      </c>
    </row>
    <row r="626" spans="1:8" x14ac:dyDescent="0.2">
      <c r="A626" s="9">
        <v>623</v>
      </c>
      <c r="B626" s="5" t="str">
        <f t="shared" si="49"/>
        <v>Noche</v>
      </c>
      <c r="C626" s="10">
        <f t="shared" si="45"/>
        <v>5.7603686635944698</v>
      </c>
      <c r="D626" s="6">
        <v>44.3</v>
      </c>
      <c r="E626" s="6">
        <v>154.03</v>
      </c>
      <c r="F626" s="8">
        <f t="shared" si="46"/>
        <v>255.18433179723499</v>
      </c>
      <c r="G626" s="7">
        <f t="shared" si="47"/>
        <v>887.26958525345617</v>
      </c>
      <c r="H626" s="7">
        <f t="shared" si="48"/>
        <v>632.08525345622115</v>
      </c>
    </row>
    <row r="627" spans="1:8" x14ac:dyDescent="0.2">
      <c r="A627" s="9">
        <v>624</v>
      </c>
      <c r="B627" s="5" t="str">
        <f t="shared" si="49"/>
        <v>Noche</v>
      </c>
      <c r="C627" s="10">
        <f t="shared" si="45"/>
        <v>5.7603686635944698</v>
      </c>
      <c r="D627" s="6">
        <v>44.3</v>
      </c>
      <c r="E627" s="6">
        <v>164.64</v>
      </c>
      <c r="F627" s="8">
        <f t="shared" si="46"/>
        <v>255.18433179723499</v>
      </c>
      <c r="G627" s="7">
        <f t="shared" si="47"/>
        <v>948.38709677419342</v>
      </c>
      <c r="H627" s="7">
        <f t="shared" si="48"/>
        <v>693.20276497695841</v>
      </c>
    </row>
    <row r="628" spans="1:8" x14ac:dyDescent="0.2">
      <c r="A628" s="9">
        <v>625</v>
      </c>
      <c r="B628" s="5" t="str">
        <f t="shared" si="49"/>
        <v>Noche</v>
      </c>
      <c r="C628" s="10">
        <f t="shared" si="45"/>
        <v>5.7603686635944698</v>
      </c>
      <c r="D628" s="6">
        <v>44.3</v>
      </c>
      <c r="E628" s="6">
        <v>136.75</v>
      </c>
      <c r="F628" s="8">
        <f t="shared" si="46"/>
        <v>255.18433179723499</v>
      </c>
      <c r="G628" s="7">
        <f t="shared" si="47"/>
        <v>787.73041474654372</v>
      </c>
      <c r="H628" s="7">
        <f t="shared" si="48"/>
        <v>532.5460829493087</v>
      </c>
    </row>
    <row r="629" spans="1:8" x14ac:dyDescent="0.2">
      <c r="A629" s="9">
        <v>626</v>
      </c>
      <c r="B629" s="5" t="str">
        <f t="shared" si="49"/>
        <v>Noche</v>
      </c>
      <c r="C629" s="10">
        <f t="shared" si="45"/>
        <v>5.7603686635944698</v>
      </c>
      <c r="D629" s="6">
        <v>44.3</v>
      </c>
      <c r="E629" s="6">
        <v>135.69</v>
      </c>
      <c r="F629" s="8">
        <f t="shared" si="46"/>
        <v>255.18433179723499</v>
      </c>
      <c r="G629" s="7">
        <f t="shared" si="47"/>
        <v>781.62442396313361</v>
      </c>
      <c r="H629" s="7">
        <f t="shared" si="48"/>
        <v>526.44009216589859</v>
      </c>
    </row>
    <row r="630" spans="1:8" x14ac:dyDescent="0.2">
      <c r="A630" s="9">
        <v>627</v>
      </c>
      <c r="B630" s="5" t="str">
        <f t="shared" si="49"/>
        <v>Noche</v>
      </c>
      <c r="C630" s="10">
        <f t="shared" si="45"/>
        <v>5.7603686635944698</v>
      </c>
      <c r="D630" s="6">
        <v>44.3</v>
      </c>
      <c r="E630" s="6">
        <v>135.62</v>
      </c>
      <c r="F630" s="8">
        <f t="shared" si="46"/>
        <v>255.18433179723499</v>
      </c>
      <c r="G630" s="7">
        <f t="shared" si="47"/>
        <v>781.22119815668202</v>
      </c>
      <c r="H630" s="7">
        <f t="shared" si="48"/>
        <v>526.036866359447</v>
      </c>
    </row>
    <row r="631" spans="1:8" x14ac:dyDescent="0.2">
      <c r="A631" s="9">
        <v>628</v>
      </c>
      <c r="B631" s="5" t="str">
        <f t="shared" si="49"/>
        <v>Noche</v>
      </c>
      <c r="C631" s="10">
        <f t="shared" si="45"/>
        <v>5.7603686635944698</v>
      </c>
      <c r="D631" s="6">
        <v>44.3</v>
      </c>
      <c r="E631" s="6">
        <v>136.75</v>
      </c>
      <c r="F631" s="8">
        <f t="shared" si="46"/>
        <v>255.18433179723499</v>
      </c>
      <c r="G631" s="7">
        <f t="shared" si="47"/>
        <v>787.73041474654372</v>
      </c>
      <c r="H631" s="7">
        <f t="shared" si="48"/>
        <v>532.5460829493087</v>
      </c>
    </row>
    <row r="632" spans="1:8" x14ac:dyDescent="0.2">
      <c r="A632" s="9">
        <v>629</v>
      </c>
      <c r="B632" s="5" t="str">
        <f t="shared" si="49"/>
        <v>Noche</v>
      </c>
      <c r="C632" s="10">
        <f t="shared" si="45"/>
        <v>5.7603686635944698</v>
      </c>
      <c r="D632" s="6">
        <v>44.3</v>
      </c>
      <c r="E632" s="6">
        <v>138.58000000000001</v>
      </c>
      <c r="F632" s="8">
        <f t="shared" si="46"/>
        <v>255.18433179723499</v>
      </c>
      <c r="G632" s="7">
        <f t="shared" si="47"/>
        <v>798.27188940092174</v>
      </c>
      <c r="H632" s="7">
        <f t="shared" si="48"/>
        <v>543.08755760368672</v>
      </c>
    </row>
    <row r="633" spans="1:8" x14ac:dyDescent="0.2">
      <c r="A633" s="9">
        <v>630</v>
      </c>
      <c r="B633" s="5" t="str">
        <f t="shared" si="49"/>
        <v>Noche</v>
      </c>
      <c r="C633" s="10">
        <f t="shared" si="45"/>
        <v>5.7603686635944698</v>
      </c>
      <c r="D633" s="6">
        <v>44.3</v>
      </c>
      <c r="E633" s="6">
        <v>134.1</v>
      </c>
      <c r="F633" s="8">
        <f t="shared" si="46"/>
        <v>255.18433179723499</v>
      </c>
      <c r="G633" s="7">
        <f t="shared" si="47"/>
        <v>772.46543778801833</v>
      </c>
      <c r="H633" s="7">
        <f t="shared" si="48"/>
        <v>517.28110599078332</v>
      </c>
    </row>
    <row r="634" spans="1:8" x14ac:dyDescent="0.2">
      <c r="A634" s="9">
        <v>631</v>
      </c>
      <c r="B634" s="5" t="str">
        <f t="shared" si="49"/>
        <v>Noche</v>
      </c>
      <c r="C634" s="10">
        <f t="shared" si="45"/>
        <v>5.7603686635944698</v>
      </c>
      <c r="D634" s="6">
        <v>44.3</v>
      </c>
      <c r="E634" s="6">
        <v>153.01</v>
      </c>
      <c r="F634" s="8">
        <f t="shared" si="46"/>
        <v>255.18433179723499</v>
      </c>
      <c r="G634" s="7">
        <f t="shared" si="47"/>
        <v>881.39400921658978</v>
      </c>
      <c r="H634" s="7">
        <f t="shared" si="48"/>
        <v>626.20967741935476</v>
      </c>
    </row>
    <row r="635" spans="1:8" x14ac:dyDescent="0.2">
      <c r="A635" s="9">
        <v>632</v>
      </c>
      <c r="B635" s="5" t="str">
        <f t="shared" si="49"/>
        <v>Día</v>
      </c>
      <c r="C635" s="10">
        <f t="shared" si="45"/>
        <v>0</v>
      </c>
      <c r="D635" s="6">
        <v>44.3</v>
      </c>
      <c r="E635" s="6">
        <v>172.05</v>
      </c>
      <c r="F635" s="8">
        <f t="shared" si="46"/>
        <v>0</v>
      </c>
      <c r="G635" s="7">
        <f t="shared" si="47"/>
        <v>0</v>
      </c>
      <c r="H635" s="7">
        <f t="shared" si="48"/>
        <v>0</v>
      </c>
    </row>
    <row r="636" spans="1:8" x14ac:dyDescent="0.2">
      <c r="A636" s="9">
        <v>633</v>
      </c>
      <c r="B636" s="5" t="str">
        <f t="shared" si="49"/>
        <v>Día</v>
      </c>
      <c r="C636" s="10">
        <f t="shared" si="45"/>
        <v>0</v>
      </c>
      <c r="D636" s="6">
        <v>44.3</v>
      </c>
      <c r="E636" s="6">
        <v>164.7</v>
      </c>
      <c r="F636" s="8">
        <f t="shared" si="46"/>
        <v>0</v>
      </c>
      <c r="G636" s="7">
        <f t="shared" si="47"/>
        <v>0</v>
      </c>
      <c r="H636" s="7">
        <f t="shared" si="48"/>
        <v>0</v>
      </c>
    </row>
    <row r="637" spans="1:8" x14ac:dyDescent="0.2">
      <c r="A637" s="9">
        <v>634</v>
      </c>
      <c r="B637" s="5" t="str">
        <f t="shared" si="49"/>
        <v>Día</v>
      </c>
      <c r="C637" s="10">
        <f t="shared" si="45"/>
        <v>0</v>
      </c>
      <c r="D637" s="6">
        <v>44.3</v>
      </c>
      <c r="E637" s="6">
        <v>134.66999999999999</v>
      </c>
      <c r="F637" s="8">
        <f t="shared" si="46"/>
        <v>0</v>
      </c>
      <c r="G637" s="7">
        <f t="shared" si="47"/>
        <v>0</v>
      </c>
      <c r="H637" s="7">
        <f t="shared" si="48"/>
        <v>0</v>
      </c>
    </row>
    <row r="638" spans="1:8" x14ac:dyDescent="0.2">
      <c r="A638" s="9">
        <v>635</v>
      </c>
      <c r="B638" s="5" t="str">
        <f t="shared" si="49"/>
        <v>Día</v>
      </c>
      <c r="C638" s="10">
        <f t="shared" si="45"/>
        <v>0</v>
      </c>
      <c r="D638" s="6">
        <v>44.3</v>
      </c>
      <c r="E638" s="6">
        <v>95.4</v>
      </c>
      <c r="F638" s="8">
        <f t="shared" si="46"/>
        <v>0</v>
      </c>
      <c r="G638" s="7">
        <f t="shared" si="47"/>
        <v>0</v>
      </c>
      <c r="H638" s="7">
        <f t="shared" si="48"/>
        <v>0</v>
      </c>
    </row>
    <row r="639" spans="1:8" x14ac:dyDescent="0.2">
      <c r="A639" s="9">
        <v>636</v>
      </c>
      <c r="B639" s="5" t="str">
        <f t="shared" si="49"/>
        <v>Día</v>
      </c>
      <c r="C639" s="10">
        <f t="shared" si="45"/>
        <v>0</v>
      </c>
      <c r="D639" s="6">
        <v>44.3</v>
      </c>
      <c r="E639" s="6">
        <v>94.86</v>
      </c>
      <c r="F639" s="8">
        <f t="shared" si="46"/>
        <v>0</v>
      </c>
      <c r="G639" s="7">
        <f t="shared" si="47"/>
        <v>0</v>
      </c>
      <c r="H639" s="7">
        <f t="shared" si="48"/>
        <v>0</v>
      </c>
    </row>
    <row r="640" spans="1:8" x14ac:dyDescent="0.2">
      <c r="A640" s="9">
        <v>637</v>
      </c>
      <c r="B640" s="5" t="str">
        <f t="shared" si="49"/>
        <v>Día</v>
      </c>
      <c r="C640" s="10">
        <f t="shared" si="45"/>
        <v>0</v>
      </c>
      <c r="D640" s="6">
        <v>44.3</v>
      </c>
      <c r="E640" s="6">
        <v>69.67</v>
      </c>
      <c r="F640" s="8">
        <f t="shared" si="46"/>
        <v>0</v>
      </c>
      <c r="G640" s="7">
        <f t="shared" si="47"/>
        <v>0</v>
      </c>
      <c r="H640" s="7">
        <f t="shared" si="48"/>
        <v>0</v>
      </c>
    </row>
    <row r="641" spans="1:8" x14ac:dyDescent="0.2">
      <c r="A641" s="9">
        <v>638</v>
      </c>
      <c r="B641" s="5" t="str">
        <f t="shared" si="49"/>
        <v>Día</v>
      </c>
      <c r="C641" s="10">
        <f t="shared" si="45"/>
        <v>0</v>
      </c>
      <c r="D641" s="6">
        <v>44.3</v>
      </c>
      <c r="E641" s="6">
        <v>51.6</v>
      </c>
      <c r="F641" s="8">
        <f t="shared" si="46"/>
        <v>0</v>
      </c>
      <c r="G641" s="7">
        <f t="shared" si="47"/>
        <v>0</v>
      </c>
      <c r="H641" s="7">
        <f t="shared" si="48"/>
        <v>0</v>
      </c>
    </row>
    <row r="642" spans="1:8" x14ac:dyDescent="0.2">
      <c r="A642" s="9">
        <v>639</v>
      </c>
      <c r="B642" s="5" t="str">
        <f t="shared" si="49"/>
        <v>Día</v>
      </c>
      <c r="C642" s="10">
        <f t="shared" si="45"/>
        <v>0</v>
      </c>
      <c r="D642" s="6">
        <v>44.3</v>
      </c>
      <c r="E642" s="6">
        <v>45.32</v>
      </c>
      <c r="F642" s="8">
        <f t="shared" si="46"/>
        <v>0</v>
      </c>
      <c r="G642" s="7">
        <f t="shared" si="47"/>
        <v>0</v>
      </c>
      <c r="H642" s="7">
        <f t="shared" si="48"/>
        <v>0</v>
      </c>
    </row>
    <row r="643" spans="1:8" x14ac:dyDescent="0.2">
      <c r="A643" s="9">
        <v>640</v>
      </c>
      <c r="B643" s="5" t="str">
        <f t="shared" si="49"/>
        <v>Día</v>
      </c>
      <c r="C643" s="10">
        <f t="shared" si="45"/>
        <v>0</v>
      </c>
      <c r="D643" s="6">
        <v>44.3</v>
      </c>
      <c r="E643" s="6">
        <v>44.84</v>
      </c>
      <c r="F643" s="8">
        <f t="shared" si="46"/>
        <v>0</v>
      </c>
      <c r="G643" s="7">
        <f t="shared" si="47"/>
        <v>0</v>
      </c>
      <c r="H643" s="7">
        <f t="shared" si="48"/>
        <v>0</v>
      </c>
    </row>
    <row r="644" spans="1:8" x14ac:dyDescent="0.2">
      <c r="A644" s="9">
        <v>641</v>
      </c>
      <c r="B644" s="5" t="str">
        <f t="shared" si="49"/>
        <v>Día</v>
      </c>
      <c r="C644" s="10">
        <f t="shared" si="45"/>
        <v>0</v>
      </c>
      <c r="D644" s="6">
        <v>44.3</v>
      </c>
      <c r="E644" s="6">
        <v>63.15</v>
      </c>
      <c r="F644" s="8">
        <f t="shared" si="46"/>
        <v>0</v>
      </c>
      <c r="G644" s="7">
        <f t="shared" si="47"/>
        <v>0</v>
      </c>
      <c r="H644" s="7">
        <f t="shared" si="48"/>
        <v>0</v>
      </c>
    </row>
    <row r="645" spans="1:8" x14ac:dyDescent="0.2">
      <c r="A645" s="9">
        <v>642</v>
      </c>
      <c r="B645" s="5" t="str">
        <f t="shared" si="49"/>
        <v>Noche</v>
      </c>
      <c r="C645" s="10">
        <f t="shared" ref="C645:C708" si="50">IF(B645="Noche",IF(E645&lt;D645,5.76036866359447*0,5.76036866359447),0)</f>
        <v>5.7603686635944698</v>
      </c>
      <c r="D645" s="6">
        <v>44.3</v>
      </c>
      <c r="E645" s="6">
        <v>125.5</v>
      </c>
      <c r="F645" s="8">
        <f t="shared" ref="F645:F708" si="51">+C645*D645</f>
        <v>255.18433179723499</v>
      </c>
      <c r="G645" s="7">
        <f t="shared" ref="G645:G708" si="52">+C645*E645</f>
        <v>722.92626728110599</v>
      </c>
      <c r="H645" s="7">
        <f t="shared" ref="H645:H708" si="53">+G645-F645</f>
        <v>467.74193548387098</v>
      </c>
    </row>
    <row r="646" spans="1:8" x14ac:dyDescent="0.2">
      <c r="A646" s="9">
        <v>643</v>
      </c>
      <c r="B646" s="5" t="str">
        <f t="shared" si="49"/>
        <v>Noche</v>
      </c>
      <c r="C646" s="10">
        <f t="shared" si="50"/>
        <v>5.7603686635944698</v>
      </c>
      <c r="D646" s="6">
        <v>44.3</v>
      </c>
      <c r="E646" s="6">
        <v>138.16999999999999</v>
      </c>
      <c r="F646" s="8">
        <f t="shared" si="51"/>
        <v>255.18433179723499</v>
      </c>
      <c r="G646" s="7">
        <f t="shared" si="52"/>
        <v>795.91013824884783</v>
      </c>
      <c r="H646" s="7">
        <f t="shared" si="53"/>
        <v>540.72580645161281</v>
      </c>
    </row>
    <row r="647" spans="1:8" x14ac:dyDescent="0.2">
      <c r="A647" s="9">
        <v>644</v>
      </c>
      <c r="B647" s="5" t="str">
        <f t="shared" si="49"/>
        <v>Noche</v>
      </c>
      <c r="C647" s="10">
        <f t="shared" si="50"/>
        <v>5.7603686635944698</v>
      </c>
      <c r="D647" s="6">
        <v>44.3</v>
      </c>
      <c r="E647" s="6">
        <v>140.91999999999999</v>
      </c>
      <c r="F647" s="8">
        <f t="shared" si="51"/>
        <v>255.18433179723499</v>
      </c>
      <c r="G647" s="7">
        <f t="shared" si="52"/>
        <v>811.75115207373256</v>
      </c>
      <c r="H647" s="7">
        <f t="shared" si="53"/>
        <v>556.56682027649754</v>
      </c>
    </row>
    <row r="648" spans="1:8" x14ac:dyDescent="0.2">
      <c r="A648" s="9">
        <v>645</v>
      </c>
      <c r="B648" s="5" t="str">
        <f t="shared" si="49"/>
        <v>Noche</v>
      </c>
      <c r="C648" s="10">
        <f t="shared" si="50"/>
        <v>5.7603686635944698</v>
      </c>
      <c r="D648" s="6">
        <v>44.3</v>
      </c>
      <c r="E648" s="6">
        <v>140.91999999999999</v>
      </c>
      <c r="F648" s="8">
        <f t="shared" si="51"/>
        <v>255.18433179723499</v>
      </c>
      <c r="G648" s="7">
        <f t="shared" si="52"/>
        <v>811.75115207373256</v>
      </c>
      <c r="H648" s="7">
        <f t="shared" si="53"/>
        <v>556.56682027649754</v>
      </c>
    </row>
    <row r="649" spans="1:8" x14ac:dyDescent="0.2">
      <c r="A649" s="9">
        <v>646</v>
      </c>
      <c r="B649" s="5" t="str">
        <f t="shared" si="49"/>
        <v>Noche</v>
      </c>
      <c r="C649" s="10">
        <f t="shared" si="50"/>
        <v>5.7603686635944698</v>
      </c>
      <c r="D649" s="6">
        <v>44.3</v>
      </c>
      <c r="E649" s="6">
        <v>140.91999999999999</v>
      </c>
      <c r="F649" s="8">
        <f t="shared" si="51"/>
        <v>255.18433179723499</v>
      </c>
      <c r="G649" s="7">
        <f t="shared" si="52"/>
        <v>811.75115207373256</v>
      </c>
      <c r="H649" s="7">
        <f t="shared" si="53"/>
        <v>556.56682027649754</v>
      </c>
    </row>
    <row r="650" spans="1:8" x14ac:dyDescent="0.2">
      <c r="A650" s="9">
        <v>647</v>
      </c>
      <c r="B650" s="5" t="str">
        <f t="shared" si="49"/>
        <v>Noche</v>
      </c>
      <c r="C650" s="10">
        <f t="shared" si="50"/>
        <v>5.7603686635944698</v>
      </c>
      <c r="D650" s="6">
        <v>44.3</v>
      </c>
      <c r="E650" s="6">
        <v>154.22999999999999</v>
      </c>
      <c r="F650" s="8">
        <f t="shared" si="51"/>
        <v>255.18433179723499</v>
      </c>
      <c r="G650" s="7">
        <f t="shared" si="52"/>
        <v>888.42165898617498</v>
      </c>
      <c r="H650" s="7">
        <f t="shared" si="53"/>
        <v>633.23732718893996</v>
      </c>
    </row>
    <row r="651" spans="1:8" x14ac:dyDescent="0.2">
      <c r="A651" s="9">
        <v>648</v>
      </c>
      <c r="B651" s="5" t="str">
        <f t="shared" si="49"/>
        <v>Noche</v>
      </c>
      <c r="C651" s="10">
        <f t="shared" si="50"/>
        <v>5.7603686635944698</v>
      </c>
      <c r="D651" s="6">
        <v>44.3</v>
      </c>
      <c r="E651" s="6">
        <v>163.1</v>
      </c>
      <c r="F651" s="8">
        <f t="shared" si="51"/>
        <v>255.18433179723499</v>
      </c>
      <c r="G651" s="7">
        <f t="shared" si="52"/>
        <v>939.51612903225794</v>
      </c>
      <c r="H651" s="7">
        <f t="shared" si="53"/>
        <v>684.33179723502292</v>
      </c>
    </row>
    <row r="652" spans="1:8" x14ac:dyDescent="0.2">
      <c r="A652" s="9">
        <v>649</v>
      </c>
      <c r="B652" s="5" t="str">
        <f t="shared" si="49"/>
        <v>Noche</v>
      </c>
      <c r="C652" s="10">
        <f t="shared" si="50"/>
        <v>5.7603686635944698</v>
      </c>
      <c r="D652" s="6">
        <v>44.3</v>
      </c>
      <c r="E652" s="6">
        <v>164.52</v>
      </c>
      <c r="F652" s="8">
        <f t="shared" si="51"/>
        <v>255.18433179723499</v>
      </c>
      <c r="G652" s="7">
        <f t="shared" si="52"/>
        <v>947.69585253456228</v>
      </c>
      <c r="H652" s="7">
        <f t="shared" si="53"/>
        <v>692.51152073732726</v>
      </c>
    </row>
    <row r="653" spans="1:8" x14ac:dyDescent="0.2">
      <c r="A653" s="9">
        <v>650</v>
      </c>
      <c r="B653" s="5" t="str">
        <f t="shared" si="49"/>
        <v>Noche</v>
      </c>
      <c r="C653" s="10">
        <f t="shared" si="50"/>
        <v>5.7603686635944698</v>
      </c>
      <c r="D653" s="6">
        <v>44.3</v>
      </c>
      <c r="E653" s="6">
        <v>164.52</v>
      </c>
      <c r="F653" s="8">
        <f t="shared" si="51"/>
        <v>255.18433179723499</v>
      </c>
      <c r="G653" s="7">
        <f t="shared" si="52"/>
        <v>947.69585253456228</v>
      </c>
      <c r="H653" s="7">
        <f t="shared" si="53"/>
        <v>692.51152073732726</v>
      </c>
    </row>
    <row r="654" spans="1:8" x14ac:dyDescent="0.2">
      <c r="A654" s="9">
        <v>651</v>
      </c>
      <c r="B654" s="5" t="str">
        <f t="shared" si="49"/>
        <v>Noche</v>
      </c>
      <c r="C654" s="10">
        <f t="shared" si="50"/>
        <v>5.7603686635944698</v>
      </c>
      <c r="D654" s="6">
        <v>44.3</v>
      </c>
      <c r="E654" s="6">
        <v>172.09</v>
      </c>
      <c r="F654" s="8">
        <f t="shared" si="51"/>
        <v>255.18433179723499</v>
      </c>
      <c r="G654" s="7">
        <f t="shared" si="52"/>
        <v>991.30184331797227</v>
      </c>
      <c r="H654" s="7">
        <f t="shared" si="53"/>
        <v>736.11751152073725</v>
      </c>
    </row>
    <row r="655" spans="1:8" x14ac:dyDescent="0.2">
      <c r="A655" s="9">
        <v>652</v>
      </c>
      <c r="B655" s="5" t="str">
        <f t="shared" si="49"/>
        <v>Noche</v>
      </c>
      <c r="C655" s="10">
        <f t="shared" si="50"/>
        <v>5.7603686635944698</v>
      </c>
      <c r="D655" s="6">
        <v>44.3</v>
      </c>
      <c r="E655" s="6">
        <v>161.66</v>
      </c>
      <c r="F655" s="8">
        <f t="shared" si="51"/>
        <v>255.18433179723499</v>
      </c>
      <c r="G655" s="7">
        <f t="shared" si="52"/>
        <v>931.22119815668191</v>
      </c>
      <c r="H655" s="7">
        <f t="shared" si="53"/>
        <v>676.03686635944689</v>
      </c>
    </row>
    <row r="656" spans="1:8" x14ac:dyDescent="0.2">
      <c r="A656" s="9">
        <v>653</v>
      </c>
      <c r="B656" s="5" t="str">
        <f t="shared" si="49"/>
        <v>Noche</v>
      </c>
      <c r="C656" s="10">
        <f t="shared" si="50"/>
        <v>5.7603686635944698</v>
      </c>
      <c r="D656" s="6">
        <v>44.3</v>
      </c>
      <c r="E656" s="6">
        <v>141.53</v>
      </c>
      <c r="F656" s="8">
        <f t="shared" si="51"/>
        <v>255.18433179723499</v>
      </c>
      <c r="G656" s="7">
        <f t="shared" si="52"/>
        <v>815.26497695852527</v>
      </c>
      <c r="H656" s="7">
        <f t="shared" si="53"/>
        <v>560.08064516129025</v>
      </c>
    </row>
    <row r="657" spans="1:8" x14ac:dyDescent="0.2">
      <c r="A657" s="9">
        <v>654</v>
      </c>
      <c r="B657" s="5" t="str">
        <f t="shared" si="49"/>
        <v>Noche</v>
      </c>
      <c r="C657" s="10">
        <f t="shared" si="50"/>
        <v>5.7603686635944698</v>
      </c>
      <c r="D657" s="6">
        <v>44.3</v>
      </c>
      <c r="E657" s="6">
        <v>173.38</v>
      </c>
      <c r="F657" s="8">
        <f t="shared" si="51"/>
        <v>255.18433179723499</v>
      </c>
      <c r="G657" s="7">
        <f t="shared" si="52"/>
        <v>998.73271889400917</v>
      </c>
      <c r="H657" s="7">
        <f t="shared" si="53"/>
        <v>743.54838709677415</v>
      </c>
    </row>
    <row r="658" spans="1:8" x14ac:dyDescent="0.2">
      <c r="A658" s="9">
        <v>655</v>
      </c>
      <c r="B658" s="5" t="str">
        <f t="shared" si="49"/>
        <v>Noche</v>
      </c>
      <c r="C658" s="10">
        <f t="shared" si="50"/>
        <v>5.7603686635944698</v>
      </c>
      <c r="D658" s="6">
        <v>44.3</v>
      </c>
      <c r="E658" s="6">
        <v>176</v>
      </c>
      <c r="F658" s="8">
        <f t="shared" si="51"/>
        <v>255.18433179723499</v>
      </c>
      <c r="G658" s="7">
        <f t="shared" si="52"/>
        <v>1013.8248847926267</v>
      </c>
      <c r="H658" s="7">
        <f t="shared" si="53"/>
        <v>758.64055299539166</v>
      </c>
    </row>
    <row r="659" spans="1:8" x14ac:dyDescent="0.2">
      <c r="A659" s="9">
        <v>656</v>
      </c>
      <c r="B659" s="5" t="str">
        <f t="shared" si="49"/>
        <v>Día</v>
      </c>
      <c r="C659" s="10">
        <f t="shared" si="50"/>
        <v>0</v>
      </c>
      <c r="D659" s="6">
        <v>44.3</v>
      </c>
      <c r="E659" s="6">
        <v>176.93</v>
      </c>
      <c r="F659" s="8">
        <f t="shared" si="51"/>
        <v>0</v>
      </c>
      <c r="G659" s="7">
        <f t="shared" si="52"/>
        <v>0</v>
      </c>
      <c r="H659" s="7">
        <f t="shared" si="53"/>
        <v>0</v>
      </c>
    </row>
    <row r="660" spans="1:8" x14ac:dyDescent="0.2">
      <c r="A660" s="9">
        <v>657</v>
      </c>
      <c r="B660" s="5" t="str">
        <f t="shared" si="49"/>
        <v>Día</v>
      </c>
      <c r="C660" s="10">
        <f t="shared" si="50"/>
        <v>0</v>
      </c>
      <c r="D660" s="6">
        <v>44.3</v>
      </c>
      <c r="E660" s="6">
        <v>166.7</v>
      </c>
      <c r="F660" s="8">
        <f t="shared" si="51"/>
        <v>0</v>
      </c>
      <c r="G660" s="7">
        <f t="shared" si="52"/>
        <v>0</v>
      </c>
      <c r="H660" s="7">
        <f t="shared" si="53"/>
        <v>0</v>
      </c>
    </row>
    <row r="661" spans="1:8" x14ac:dyDescent="0.2">
      <c r="A661" s="9">
        <v>658</v>
      </c>
      <c r="B661" s="5" t="str">
        <f t="shared" si="49"/>
        <v>Día</v>
      </c>
      <c r="C661" s="10">
        <f t="shared" si="50"/>
        <v>0</v>
      </c>
      <c r="D661" s="6">
        <v>44.3</v>
      </c>
      <c r="E661" s="6">
        <v>150.18</v>
      </c>
      <c r="F661" s="8">
        <f t="shared" si="51"/>
        <v>0</v>
      </c>
      <c r="G661" s="7">
        <f t="shared" si="52"/>
        <v>0</v>
      </c>
      <c r="H661" s="7">
        <f t="shared" si="53"/>
        <v>0</v>
      </c>
    </row>
    <row r="662" spans="1:8" x14ac:dyDescent="0.2">
      <c r="A662" s="9">
        <v>659</v>
      </c>
      <c r="B662" s="5" t="str">
        <f t="shared" si="49"/>
        <v>Día</v>
      </c>
      <c r="C662" s="10">
        <f t="shared" si="50"/>
        <v>0</v>
      </c>
      <c r="D662" s="6">
        <v>44.3</v>
      </c>
      <c r="E662" s="6">
        <v>168.51</v>
      </c>
      <c r="F662" s="8">
        <f t="shared" si="51"/>
        <v>0</v>
      </c>
      <c r="G662" s="7">
        <f t="shared" si="52"/>
        <v>0</v>
      </c>
      <c r="H662" s="7">
        <f t="shared" si="53"/>
        <v>0</v>
      </c>
    </row>
    <row r="663" spans="1:8" x14ac:dyDescent="0.2">
      <c r="A663" s="9">
        <v>660</v>
      </c>
      <c r="B663" s="5" t="str">
        <f t="shared" si="49"/>
        <v>Día</v>
      </c>
      <c r="C663" s="10">
        <f t="shared" si="50"/>
        <v>0</v>
      </c>
      <c r="D663" s="6">
        <v>44.3</v>
      </c>
      <c r="E663" s="6">
        <v>168.34</v>
      </c>
      <c r="F663" s="8">
        <f t="shared" si="51"/>
        <v>0</v>
      </c>
      <c r="G663" s="7">
        <f t="shared" si="52"/>
        <v>0</v>
      </c>
      <c r="H663" s="7">
        <f t="shared" si="53"/>
        <v>0</v>
      </c>
    </row>
    <row r="664" spans="1:8" x14ac:dyDescent="0.2">
      <c r="A664" s="9">
        <v>661</v>
      </c>
      <c r="B664" s="5" t="str">
        <f t="shared" si="49"/>
        <v>Día</v>
      </c>
      <c r="C664" s="10">
        <f t="shared" si="50"/>
        <v>0</v>
      </c>
      <c r="D664" s="6">
        <v>44.3</v>
      </c>
      <c r="E664" s="6">
        <v>144.63999999999999</v>
      </c>
      <c r="F664" s="8">
        <f t="shared" si="51"/>
        <v>0</v>
      </c>
      <c r="G664" s="7">
        <f t="shared" si="52"/>
        <v>0</v>
      </c>
      <c r="H664" s="7">
        <f t="shared" si="53"/>
        <v>0</v>
      </c>
    </row>
    <row r="665" spans="1:8" x14ac:dyDescent="0.2">
      <c r="A665" s="9">
        <v>662</v>
      </c>
      <c r="B665" s="5" t="str">
        <f t="shared" si="49"/>
        <v>Día</v>
      </c>
      <c r="C665" s="10">
        <f t="shared" si="50"/>
        <v>0</v>
      </c>
      <c r="D665" s="6">
        <v>44.3</v>
      </c>
      <c r="E665" s="6">
        <v>59.15</v>
      </c>
      <c r="F665" s="8">
        <f t="shared" si="51"/>
        <v>0</v>
      </c>
      <c r="G665" s="7">
        <f t="shared" si="52"/>
        <v>0</v>
      </c>
      <c r="H665" s="7">
        <f t="shared" si="53"/>
        <v>0</v>
      </c>
    </row>
    <row r="666" spans="1:8" x14ac:dyDescent="0.2">
      <c r="A666" s="9">
        <v>663</v>
      </c>
      <c r="B666" s="5" t="str">
        <f t="shared" si="49"/>
        <v>Día</v>
      </c>
      <c r="C666" s="10">
        <f t="shared" si="50"/>
        <v>0</v>
      </c>
      <c r="D666" s="6">
        <v>44.3</v>
      </c>
      <c r="E666" s="6">
        <v>63.14</v>
      </c>
      <c r="F666" s="8">
        <f t="shared" si="51"/>
        <v>0</v>
      </c>
      <c r="G666" s="7">
        <f t="shared" si="52"/>
        <v>0</v>
      </c>
      <c r="H666" s="7">
        <f t="shared" si="53"/>
        <v>0</v>
      </c>
    </row>
    <row r="667" spans="1:8" x14ac:dyDescent="0.2">
      <c r="A667" s="9">
        <v>664</v>
      </c>
      <c r="B667" s="5" t="str">
        <f t="shared" si="49"/>
        <v>Día</v>
      </c>
      <c r="C667" s="10">
        <f t="shared" si="50"/>
        <v>0</v>
      </c>
      <c r="D667" s="6">
        <v>44.3</v>
      </c>
      <c r="E667" s="6">
        <v>63.27</v>
      </c>
      <c r="F667" s="8">
        <f t="shared" si="51"/>
        <v>0</v>
      </c>
      <c r="G667" s="7">
        <f t="shared" si="52"/>
        <v>0</v>
      </c>
      <c r="H667" s="7">
        <f t="shared" si="53"/>
        <v>0</v>
      </c>
    </row>
    <row r="668" spans="1:8" x14ac:dyDescent="0.2">
      <c r="A668" s="9">
        <v>665</v>
      </c>
      <c r="B668" s="5" t="str">
        <f t="shared" si="49"/>
        <v>Día</v>
      </c>
      <c r="C668" s="10">
        <f t="shared" si="50"/>
        <v>0</v>
      </c>
      <c r="D668" s="6">
        <v>44.3</v>
      </c>
      <c r="E668" s="6">
        <v>89.21</v>
      </c>
      <c r="F668" s="8">
        <f t="shared" si="51"/>
        <v>0</v>
      </c>
      <c r="G668" s="7">
        <f t="shared" si="52"/>
        <v>0</v>
      </c>
      <c r="H668" s="7">
        <f t="shared" si="53"/>
        <v>0</v>
      </c>
    </row>
    <row r="669" spans="1:8" x14ac:dyDescent="0.2">
      <c r="A669" s="9">
        <v>666</v>
      </c>
      <c r="B669" s="5" t="str">
        <f t="shared" ref="B669:B732" si="54">+B645</f>
        <v>Noche</v>
      </c>
      <c r="C669" s="10">
        <f t="shared" si="50"/>
        <v>5.7603686635944698</v>
      </c>
      <c r="D669" s="6">
        <v>44.3</v>
      </c>
      <c r="E669" s="6">
        <v>160.34</v>
      </c>
      <c r="F669" s="8">
        <f t="shared" si="51"/>
        <v>255.18433179723499</v>
      </c>
      <c r="G669" s="7">
        <f t="shared" si="52"/>
        <v>923.61751152073725</v>
      </c>
      <c r="H669" s="7">
        <f t="shared" si="53"/>
        <v>668.43317972350223</v>
      </c>
    </row>
    <row r="670" spans="1:8" x14ac:dyDescent="0.2">
      <c r="A670" s="9">
        <v>667</v>
      </c>
      <c r="B670" s="5" t="str">
        <f t="shared" si="54"/>
        <v>Noche</v>
      </c>
      <c r="C670" s="10">
        <f t="shared" si="50"/>
        <v>5.7603686635944698</v>
      </c>
      <c r="D670" s="6">
        <v>44.3</v>
      </c>
      <c r="E670" s="6">
        <v>176.45</v>
      </c>
      <c r="F670" s="8">
        <f t="shared" si="51"/>
        <v>255.18433179723499</v>
      </c>
      <c r="G670" s="7">
        <f t="shared" si="52"/>
        <v>1016.4170506912441</v>
      </c>
      <c r="H670" s="7">
        <f t="shared" si="53"/>
        <v>761.23271889400905</v>
      </c>
    </row>
    <row r="671" spans="1:8" x14ac:dyDescent="0.2">
      <c r="A671" s="9">
        <v>668</v>
      </c>
      <c r="B671" s="5" t="str">
        <f t="shared" si="54"/>
        <v>Noche</v>
      </c>
      <c r="C671" s="10">
        <f t="shared" si="50"/>
        <v>5.7603686635944698</v>
      </c>
      <c r="D671" s="6">
        <v>44.3</v>
      </c>
      <c r="E671" s="6">
        <v>176.84</v>
      </c>
      <c r="F671" s="8">
        <f t="shared" si="51"/>
        <v>255.18433179723499</v>
      </c>
      <c r="G671" s="7">
        <f t="shared" si="52"/>
        <v>1018.6635944700461</v>
      </c>
      <c r="H671" s="7">
        <f t="shared" si="53"/>
        <v>763.47926267281105</v>
      </c>
    </row>
    <row r="672" spans="1:8" x14ac:dyDescent="0.2">
      <c r="A672" s="9">
        <v>669</v>
      </c>
      <c r="B672" s="5" t="str">
        <f t="shared" si="54"/>
        <v>Noche</v>
      </c>
      <c r="C672" s="10">
        <f t="shared" si="50"/>
        <v>5.7603686635944698</v>
      </c>
      <c r="D672" s="6">
        <v>44.3</v>
      </c>
      <c r="E672" s="6">
        <v>177.14</v>
      </c>
      <c r="F672" s="8">
        <f t="shared" si="51"/>
        <v>255.18433179723499</v>
      </c>
      <c r="G672" s="7">
        <f t="shared" si="52"/>
        <v>1020.3917050691243</v>
      </c>
      <c r="H672" s="7">
        <f t="shared" si="53"/>
        <v>765.20737327188931</v>
      </c>
    </row>
    <row r="673" spans="1:8" x14ac:dyDescent="0.2">
      <c r="A673" s="9">
        <v>670</v>
      </c>
      <c r="B673" s="5" t="str">
        <f t="shared" si="54"/>
        <v>Noche</v>
      </c>
      <c r="C673" s="10">
        <f t="shared" si="50"/>
        <v>5.7603686635944698</v>
      </c>
      <c r="D673" s="6">
        <v>44.3</v>
      </c>
      <c r="E673" s="6">
        <v>177.14</v>
      </c>
      <c r="F673" s="8">
        <f t="shared" si="51"/>
        <v>255.18433179723499</v>
      </c>
      <c r="G673" s="7">
        <f t="shared" si="52"/>
        <v>1020.3917050691243</v>
      </c>
      <c r="H673" s="7">
        <f t="shared" si="53"/>
        <v>765.20737327188931</v>
      </c>
    </row>
    <row r="674" spans="1:8" x14ac:dyDescent="0.2">
      <c r="A674" s="9">
        <v>671</v>
      </c>
      <c r="B674" s="5" t="str">
        <f t="shared" si="54"/>
        <v>Noche</v>
      </c>
      <c r="C674" s="10">
        <f t="shared" si="50"/>
        <v>5.7603686635944698</v>
      </c>
      <c r="D674" s="6">
        <v>44.3</v>
      </c>
      <c r="E674" s="6">
        <v>177.1</v>
      </c>
      <c r="F674" s="8">
        <f t="shared" si="51"/>
        <v>255.18433179723499</v>
      </c>
      <c r="G674" s="7">
        <f t="shared" si="52"/>
        <v>1020.1612903225806</v>
      </c>
      <c r="H674" s="7">
        <f t="shared" si="53"/>
        <v>764.97695852534559</v>
      </c>
    </row>
    <row r="675" spans="1:8" x14ac:dyDescent="0.2">
      <c r="A675" s="9">
        <v>672</v>
      </c>
      <c r="B675" s="5" t="str">
        <f t="shared" si="54"/>
        <v>Noche</v>
      </c>
      <c r="C675" s="10">
        <f t="shared" si="50"/>
        <v>5.7603686635944698</v>
      </c>
      <c r="D675" s="6">
        <v>44.3</v>
      </c>
      <c r="E675" s="6">
        <v>177.14</v>
      </c>
      <c r="F675" s="8">
        <f t="shared" si="51"/>
        <v>255.18433179723499</v>
      </c>
      <c r="G675" s="7">
        <f t="shared" si="52"/>
        <v>1020.3917050691243</v>
      </c>
      <c r="H675" s="7">
        <f t="shared" si="53"/>
        <v>765.20737327188931</v>
      </c>
    </row>
    <row r="676" spans="1:8" x14ac:dyDescent="0.2">
      <c r="A676" s="9">
        <v>673</v>
      </c>
      <c r="B676" s="5" t="str">
        <f t="shared" si="54"/>
        <v>Noche</v>
      </c>
      <c r="C676" s="10">
        <f t="shared" si="50"/>
        <v>5.7603686635944698</v>
      </c>
      <c r="D676" s="6">
        <v>44.3</v>
      </c>
      <c r="E676" s="6">
        <v>176.45</v>
      </c>
      <c r="F676" s="8">
        <f t="shared" si="51"/>
        <v>255.18433179723499</v>
      </c>
      <c r="G676" s="7">
        <f t="shared" si="52"/>
        <v>1016.4170506912441</v>
      </c>
      <c r="H676" s="7">
        <f t="shared" si="53"/>
        <v>761.23271889400905</v>
      </c>
    </row>
    <row r="677" spans="1:8" x14ac:dyDescent="0.2">
      <c r="A677" s="9">
        <v>674</v>
      </c>
      <c r="B677" s="5" t="str">
        <f t="shared" si="54"/>
        <v>Noche</v>
      </c>
      <c r="C677" s="10">
        <f t="shared" si="50"/>
        <v>5.7603686635944698</v>
      </c>
      <c r="D677" s="6">
        <v>44.3</v>
      </c>
      <c r="E677" s="6">
        <v>179.55</v>
      </c>
      <c r="F677" s="8">
        <f t="shared" si="51"/>
        <v>255.18433179723499</v>
      </c>
      <c r="G677" s="7">
        <f t="shared" si="52"/>
        <v>1034.2741935483871</v>
      </c>
      <c r="H677" s="7">
        <f t="shared" si="53"/>
        <v>779.08986175115206</v>
      </c>
    </row>
    <row r="678" spans="1:8" x14ac:dyDescent="0.2">
      <c r="A678" s="9">
        <v>675</v>
      </c>
      <c r="B678" s="5" t="str">
        <f t="shared" si="54"/>
        <v>Noche</v>
      </c>
      <c r="C678" s="10">
        <f t="shared" si="50"/>
        <v>5.7603686635944698</v>
      </c>
      <c r="D678" s="6">
        <v>44.3</v>
      </c>
      <c r="E678" s="6">
        <v>188.06</v>
      </c>
      <c r="F678" s="8">
        <f t="shared" si="51"/>
        <v>255.18433179723499</v>
      </c>
      <c r="G678" s="7">
        <f t="shared" si="52"/>
        <v>1083.294930875576</v>
      </c>
      <c r="H678" s="7">
        <f t="shared" si="53"/>
        <v>828.11059907834101</v>
      </c>
    </row>
    <row r="679" spans="1:8" x14ac:dyDescent="0.2">
      <c r="A679" s="9">
        <v>676</v>
      </c>
      <c r="B679" s="5" t="str">
        <f t="shared" si="54"/>
        <v>Noche</v>
      </c>
      <c r="C679" s="10">
        <f t="shared" si="50"/>
        <v>5.7603686635944698</v>
      </c>
      <c r="D679" s="6">
        <v>44.3</v>
      </c>
      <c r="E679" s="6">
        <v>156.1</v>
      </c>
      <c r="F679" s="8">
        <f t="shared" si="51"/>
        <v>255.18433179723499</v>
      </c>
      <c r="G679" s="7">
        <f t="shared" si="52"/>
        <v>899.19354838709671</v>
      </c>
      <c r="H679" s="7">
        <f t="shared" si="53"/>
        <v>644.00921658986169</v>
      </c>
    </row>
    <row r="680" spans="1:8" x14ac:dyDescent="0.2">
      <c r="A680" s="9">
        <v>677</v>
      </c>
      <c r="B680" s="5" t="str">
        <f t="shared" si="54"/>
        <v>Noche</v>
      </c>
      <c r="C680" s="10">
        <f t="shared" si="50"/>
        <v>5.7603686635944698</v>
      </c>
      <c r="D680" s="6">
        <v>44.3</v>
      </c>
      <c r="E680" s="6">
        <v>106.34</v>
      </c>
      <c r="F680" s="8">
        <f t="shared" si="51"/>
        <v>255.18433179723499</v>
      </c>
      <c r="G680" s="7">
        <f t="shared" si="52"/>
        <v>612.55760368663596</v>
      </c>
      <c r="H680" s="7">
        <f t="shared" si="53"/>
        <v>357.37327188940094</v>
      </c>
    </row>
    <row r="681" spans="1:8" x14ac:dyDescent="0.2">
      <c r="A681" s="9">
        <v>678</v>
      </c>
      <c r="B681" s="5" t="str">
        <f t="shared" si="54"/>
        <v>Noche</v>
      </c>
      <c r="C681" s="10">
        <f t="shared" si="50"/>
        <v>5.7603686635944698</v>
      </c>
      <c r="D681" s="6">
        <v>44.3</v>
      </c>
      <c r="E681" s="6">
        <v>157.72999999999999</v>
      </c>
      <c r="F681" s="8">
        <f t="shared" si="51"/>
        <v>255.18433179723499</v>
      </c>
      <c r="G681" s="7">
        <f t="shared" si="52"/>
        <v>908.5829493087557</v>
      </c>
      <c r="H681" s="7">
        <f t="shared" si="53"/>
        <v>653.39861751152068</v>
      </c>
    </row>
    <row r="682" spans="1:8" x14ac:dyDescent="0.2">
      <c r="A682" s="9">
        <v>679</v>
      </c>
      <c r="B682" s="5" t="str">
        <f t="shared" si="54"/>
        <v>Noche</v>
      </c>
      <c r="C682" s="10">
        <f t="shared" si="50"/>
        <v>5.7603686635944698</v>
      </c>
      <c r="D682" s="6">
        <v>44.3</v>
      </c>
      <c r="E682" s="6">
        <v>182.26</v>
      </c>
      <c r="F682" s="8">
        <f t="shared" si="51"/>
        <v>255.18433179723499</v>
      </c>
      <c r="G682" s="7">
        <f t="shared" si="52"/>
        <v>1049.8847926267281</v>
      </c>
      <c r="H682" s="7">
        <f t="shared" si="53"/>
        <v>794.70046082949307</v>
      </c>
    </row>
    <row r="683" spans="1:8" x14ac:dyDescent="0.2">
      <c r="A683" s="9">
        <v>680</v>
      </c>
      <c r="B683" s="5" t="str">
        <f t="shared" si="54"/>
        <v>Día</v>
      </c>
      <c r="C683" s="10">
        <f t="shared" si="50"/>
        <v>0</v>
      </c>
      <c r="D683" s="6">
        <v>44.3</v>
      </c>
      <c r="E683" s="6">
        <v>188.06</v>
      </c>
      <c r="F683" s="8">
        <f t="shared" si="51"/>
        <v>0</v>
      </c>
      <c r="G683" s="7">
        <f t="shared" si="52"/>
        <v>0</v>
      </c>
      <c r="H683" s="7">
        <f t="shared" si="53"/>
        <v>0</v>
      </c>
    </row>
    <row r="684" spans="1:8" x14ac:dyDescent="0.2">
      <c r="A684" s="9">
        <v>681</v>
      </c>
      <c r="B684" s="5" t="str">
        <f t="shared" si="54"/>
        <v>Día</v>
      </c>
      <c r="C684" s="10">
        <f t="shared" si="50"/>
        <v>0</v>
      </c>
      <c r="D684" s="6">
        <v>44.3</v>
      </c>
      <c r="E684" s="6">
        <v>146.54</v>
      </c>
      <c r="F684" s="8">
        <f t="shared" si="51"/>
        <v>0</v>
      </c>
      <c r="G684" s="7">
        <f t="shared" si="52"/>
        <v>0</v>
      </c>
      <c r="H684" s="7">
        <f t="shared" si="53"/>
        <v>0</v>
      </c>
    </row>
    <row r="685" spans="1:8" x14ac:dyDescent="0.2">
      <c r="A685" s="9">
        <v>682</v>
      </c>
      <c r="B685" s="5" t="str">
        <f t="shared" si="54"/>
        <v>Día</v>
      </c>
      <c r="C685" s="10">
        <f t="shared" si="50"/>
        <v>0</v>
      </c>
      <c r="D685" s="6">
        <v>44.3</v>
      </c>
      <c r="E685" s="6">
        <v>54.31</v>
      </c>
      <c r="F685" s="8">
        <f t="shared" si="51"/>
        <v>0</v>
      </c>
      <c r="G685" s="7">
        <f t="shared" si="52"/>
        <v>0</v>
      </c>
      <c r="H685" s="7">
        <f t="shared" si="53"/>
        <v>0</v>
      </c>
    </row>
    <row r="686" spans="1:8" x14ac:dyDescent="0.2">
      <c r="A686" s="9">
        <v>683</v>
      </c>
      <c r="B686" s="5" t="str">
        <f t="shared" si="54"/>
        <v>Día</v>
      </c>
      <c r="C686" s="10">
        <f t="shared" si="50"/>
        <v>0</v>
      </c>
      <c r="D686" s="6">
        <v>44.3</v>
      </c>
      <c r="E686" s="6">
        <v>61.79</v>
      </c>
      <c r="F686" s="8">
        <f t="shared" si="51"/>
        <v>0</v>
      </c>
      <c r="G686" s="7">
        <f t="shared" si="52"/>
        <v>0</v>
      </c>
      <c r="H686" s="7">
        <f t="shared" si="53"/>
        <v>0</v>
      </c>
    </row>
    <row r="687" spans="1:8" x14ac:dyDescent="0.2">
      <c r="A687" s="9">
        <v>684</v>
      </c>
      <c r="B687" s="5" t="str">
        <f t="shared" si="54"/>
        <v>Día</v>
      </c>
      <c r="C687" s="10">
        <f t="shared" si="50"/>
        <v>0</v>
      </c>
      <c r="D687" s="6">
        <v>44.3</v>
      </c>
      <c r="E687" s="6">
        <v>63.46</v>
      </c>
      <c r="F687" s="8">
        <f t="shared" si="51"/>
        <v>0</v>
      </c>
      <c r="G687" s="7">
        <f t="shared" si="52"/>
        <v>0</v>
      </c>
      <c r="H687" s="7">
        <f t="shared" si="53"/>
        <v>0</v>
      </c>
    </row>
    <row r="688" spans="1:8" x14ac:dyDescent="0.2">
      <c r="A688" s="9">
        <v>685</v>
      </c>
      <c r="B688" s="5" t="str">
        <f t="shared" si="54"/>
        <v>Día</v>
      </c>
      <c r="C688" s="10">
        <f t="shared" si="50"/>
        <v>0</v>
      </c>
      <c r="D688" s="6">
        <v>44.3</v>
      </c>
      <c r="E688" s="6">
        <v>63.46</v>
      </c>
      <c r="F688" s="8">
        <f t="shared" si="51"/>
        <v>0</v>
      </c>
      <c r="G688" s="7">
        <f t="shared" si="52"/>
        <v>0</v>
      </c>
      <c r="H688" s="7">
        <f t="shared" si="53"/>
        <v>0</v>
      </c>
    </row>
    <row r="689" spans="1:8" x14ac:dyDescent="0.2">
      <c r="A689" s="9">
        <v>686</v>
      </c>
      <c r="B689" s="5" t="str">
        <f t="shared" si="54"/>
        <v>Día</v>
      </c>
      <c r="C689" s="10">
        <f t="shared" si="50"/>
        <v>0</v>
      </c>
      <c r="D689" s="6">
        <v>44.3</v>
      </c>
      <c r="E689" s="6">
        <v>61.24</v>
      </c>
      <c r="F689" s="8">
        <f t="shared" si="51"/>
        <v>0</v>
      </c>
      <c r="G689" s="7">
        <f t="shared" si="52"/>
        <v>0</v>
      </c>
      <c r="H689" s="7">
        <f t="shared" si="53"/>
        <v>0</v>
      </c>
    </row>
    <row r="690" spans="1:8" x14ac:dyDescent="0.2">
      <c r="A690" s="9">
        <v>687</v>
      </c>
      <c r="B690" s="5" t="str">
        <f t="shared" si="54"/>
        <v>Día</v>
      </c>
      <c r="C690" s="10">
        <f t="shared" si="50"/>
        <v>0</v>
      </c>
      <c r="D690" s="6">
        <v>44.3</v>
      </c>
      <c r="E690" s="6">
        <v>61.24</v>
      </c>
      <c r="F690" s="8">
        <f t="shared" si="51"/>
        <v>0</v>
      </c>
      <c r="G690" s="7">
        <f t="shared" si="52"/>
        <v>0</v>
      </c>
      <c r="H690" s="7">
        <f t="shared" si="53"/>
        <v>0</v>
      </c>
    </row>
    <row r="691" spans="1:8" x14ac:dyDescent="0.2">
      <c r="A691" s="9">
        <v>688</v>
      </c>
      <c r="B691" s="5" t="str">
        <f t="shared" si="54"/>
        <v>Día</v>
      </c>
      <c r="C691" s="10">
        <f t="shared" si="50"/>
        <v>0</v>
      </c>
      <c r="D691" s="6">
        <v>44.3</v>
      </c>
      <c r="E691" s="6">
        <v>77.930000000000007</v>
      </c>
      <c r="F691" s="8">
        <f t="shared" si="51"/>
        <v>0</v>
      </c>
      <c r="G691" s="7">
        <f t="shared" si="52"/>
        <v>0</v>
      </c>
      <c r="H691" s="7">
        <f t="shared" si="53"/>
        <v>0</v>
      </c>
    </row>
    <row r="692" spans="1:8" x14ac:dyDescent="0.2">
      <c r="A692" s="9">
        <v>689</v>
      </c>
      <c r="B692" s="5" t="str">
        <f t="shared" si="54"/>
        <v>Día</v>
      </c>
      <c r="C692" s="10">
        <f t="shared" si="50"/>
        <v>0</v>
      </c>
      <c r="D692" s="6">
        <v>44.3</v>
      </c>
      <c r="E692" s="6">
        <v>100.89</v>
      </c>
      <c r="F692" s="8">
        <f t="shared" si="51"/>
        <v>0</v>
      </c>
      <c r="G692" s="7">
        <f t="shared" si="52"/>
        <v>0</v>
      </c>
      <c r="H692" s="7">
        <f t="shared" si="53"/>
        <v>0</v>
      </c>
    </row>
    <row r="693" spans="1:8" x14ac:dyDescent="0.2">
      <c r="A693" s="9">
        <v>690</v>
      </c>
      <c r="B693" s="5" t="str">
        <f t="shared" si="54"/>
        <v>Noche</v>
      </c>
      <c r="C693" s="10">
        <f t="shared" si="50"/>
        <v>5.7603686635944698</v>
      </c>
      <c r="D693" s="6">
        <v>44.3</v>
      </c>
      <c r="E693" s="6">
        <v>178.97</v>
      </c>
      <c r="F693" s="8">
        <f t="shared" si="51"/>
        <v>255.18433179723499</v>
      </c>
      <c r="G693" s="7">
        <f t="shared" si="52"/>
        <v>1030.9331797235022</v>
      </c>
      <c r="H693" s="7">
        <f t="shared" si="53"/>
        <v>775.74884792626722</v>
      </c>
    </row>
    <row r="694" spans="1:8" x14ac:dyDescent="0.2">
      <c r="A694" s="9">
        <v>691</v>
      </c>
      <c r="B694" s="5" t="str">
        <f t="shared" si="54"/>
        <v>Noche</v>
      </c>
      <c r="C694" s="10">
        <f t="shared" si="50"/>
        <v>5.7603686635944698</v>
      </c>
      <c r="D694" s="6">
        <v>44.3</v>
      </c>
      <c r="E694" s="6">
        <v>178.63</v>
      </c>
      <c r="F694" s="8">
        <f t="shared" si="51"/>
        <v>255.18433179723499</v>
      </c>
      <c r="G694" s="7">
        <f t="shared" si="52"/>
        <v>1028.9746543778801</v>
      </c>
      <c r="H694" s="7">
        <f t="shared" si="53"/>
        <v>773.79032258064512</v>
      </c>
    </row>
    <row r="695" spans="1:8" x14ac:dyDescent="0.2">
      <c r="A695" s="9">
        <v>692</v>
      </c>
      <c r="B695" s="5" t="str">
        <f t="shared" si="54"/>
        <v>Noche</v>
      </c>
      <c r="C695" s="10">
        <f t="shared" si="50"/>
        <v>5.7603686635944698</v>
      </c>
      <c r="D695" s="6">
        <v>44.3</v>
      </c>
      <c r="E695" s="6">
        <v>178.63</v>
      </c>
      <c r="F695" s="8">
        <f t="shared" si="51"/>
        <v>255.18433179723499</v>
      </c>
      <c r="G695" s="7">
        <f t="shared" si="52"/>
        <v>1028.9746543778801</v>
      </c>
      <c r="H695" s="7">
        <f t="shared" si="53"/>
        <v>773.79032258064512</v>
      </c>
    </row>
    <row r="696" spans="1:8" x14ac:dyDescent="0.2">
      <c r="A696" s="9">
        <v>693</v>
      </c>
      <c r="B696" s="5" t="str">
        <f t="shared" si="54"/>
        <v>Noche</v>
      </c>
      <c r="C696" s="10">
        <f t="shared" si="50"/>
        <v>5.7603686635944698</v>
      </c>
      <c r="D696" s="6">
        <v>44.3</v>
      </c>
      <c r="E696" s="6">
        <v>178.63</v>
      </c>
      <c r="F696" s="8">
        <f t="shared" si="51"/>
        <v>255.18433179723499</v>
      </c>
      <c r="G696" s="7">
        <f t="shared" si="52"/>
        <v>1028.9746543778801</v>
      </c>
      <c r="H696" s="7">
        <f t="shared" si="53"/>
        <v>773.79032258064512</v>
      </c>
    </row>
    <row r="697" spans="1:8" x14ac:dyDescent="0.2">
      <c r="A697" s="9">
        <v>694</v>
      </c>
      <c r="B697" s="5" t="str">
        <f t="shared" si="54"/>
        <v>Noche</v>
      </c>
      <c r="C697" s="10">
        <f t="shared" si="50"/>
        <v>5.7603686635944698</v>
      </c>
      <c r="D697" s="6">
        <v>44.3</v>
      </c>
      <c r="E697" s="6">
        <v>178.63</v>
      </c>
      <c r="F697" s="8">
        <f t="shared" si="51"/>
        <v>255.18433179723499</v>
      </c>
      <c r="G697" s="7">
        <f t="shared" si="52"/>
        <v>1028.9746543778801</v>
      </c>
      <c r="H697" s="7">
        <f t="shared" si="53"/>
        <v>773.79032258064512</v>
      </c>
    </row>
    <row r="698" spans="1:8" x14ac:dyDescent="0.2">
      <c r="A698" s="9">
        <v>695</v>
      </c>
      <c r="B698" s="5" t="str">
        <f t="shared" si="54"/>
        <v>Noche</v>
      </c>
      <c r="C698" s="10">
        <f t="shared" si="50"/>
        <v>5.7603686635944698</v>
      </c>
      <c r="D698" s="6">
        <v>44.3</v>
      </c>
      <c r="E698" s="6">
        <v>178.63</v>
      </c>
      <c r="F698" s="8">
        <f t="shared" si="51"/>
        <v>255.18433179723499</v>
      </c>
      <c r="G698" s="7">
        <f t="shared" si="52"/>
        <v>1028.9746543778801</v>
      </c>
      <c r="H698" s="7">
        <f t="shared" si="53"/>
        <v>773.79032258064512</v>
      </c>
    </row>
    <row r="699" spans="1:8" x14ac:dyDescent="0.2">
      <c r="A699" s="9">
        <v>696</v>
      </c>
      <c r="B699" s="5" t="str">
        <f t="shared" si="54"/>
        <v>Noche</v>
      </c>
      <c r="C699" s="10">
        <f t="shared" si="50"/>
        <v>5.7603686635944698</v>
      </c>
      <c r="D699" s="6">
        <v>44.3</v>
      </c>
      <c r="E699" s="6">
        <v>178.63</v>
      </c>
      <c r="F699" s="8">
        <f t="shared" si="51"/>
        <v>255.18433179723499</v>
      </c>
      <c r="G699" s="7">
        <f t="shared" si="52"/>
        <v>1028.9746543778801</v>
      </c>
      <c r="H699" s="7">
        <f t="shared" si="53"/>
        <v>773.79032258064512</v>
      </c>
    </row>
    <row r="700" spans="1:8" x14ac:dyDescent="0.2">
      <c r="A700" s="9">
        <v>697</v>
      </c>
      <c r="B700" s="5" t="str">
        <f t="shared" si="54"/>
        <v>Noche</v>
      </c>
      <c r="C700" s="10">
        <f t="shared" si="50"/>
        <v>5.7603686635944698</v>
      </c>
      <c r="D700" s="6">
        <v>44.3</v>
      </c>
      <c r="E700" s="6">
        <v>176.32</v>
      </c>
      <c r="F700" s="8">
        <f t="shared" si="51"/>
        <v>255.18433179723499</v>
      </c>
      <c r="G700" s="7">
        <f t="shared" si="52"/>
        <v>1015.6682027649769</v>
      </c>
      <c r="H700" s="7">
        <f t="shared" si="53"/>
        <v>760.48387096774184</v>
      </c>
    </row>
    <row r="701" spans="1:8" x14ac:dyDescent="0.2">
      <c r="A701" s="9">
        <v>698</v>
      </c>
      <c r="B701" s="5" t="str">
        <f t="shared" si="54"/>
        <v>Noche</v>
      </c>
      <c r="C701" s="10">
        <f t="shared" si="50"/>
        <v>5.7603686635944698</v>
      </c>
      <c r="D701" s="6">
        <v>44.3</v>
      </c>
      <c r="E701" s="6">
        <v>177.53</v>
      </c>
      <c r="F701" s="8">
        <f t="shared" si="51"/>
        <v>255.18433179723499</v>
      </c>
      <c r="G701" s="7">
        <f t="shared" si="52"/>
        <v>1022.6382488479262</v>
      </c>
      <c r="H701" s="7">
        <f t="shared" si="53"/>
        <v>767.45391705069119</v>
      </c>
    </row>
    <row r="702" spans="1:8" x14ac:dyDescent="0.2">
      <c r="A702" s="9">
        <v>699</v>
      </c>
      <c r="B702" s="5" t="str">
        <f t="shared" si="54"/>
        <v>Noche</v>
      </c>
      <c r="C702" s="10">
        <f t="shared" si="50"/>
        <v>5.7603686635944698</v>
      </c>
      <c r="D702" s="6">
        <v>44.3</v>
      </c>
      <c r="E702" s="6">
        <v>188.46</v>
      </c>
      <c r="F702" s="8">
        <f t="shared" si="51"/>
        <v>255.18433179723499</v>
      </c>
      <c r="G702" s="7">
        <f t="shared" si="52"/>
        <v>1085.5990783410139</v>
      </c>
      <c r="H702" s="7">
        <f t="shared" si="53"/>
        <v>830.41474654377885</v>
      </c>
    </row>
    <row r="703" spans="1:8" x14ac:dyDescent="0.2">
      <c r="A703" s="9">
        <v>700</v>
      </c>
      <c r="B703" s="5" t="str">
        <f t="shared" si="54"/>
        <v>Noche</v>
      </c>
      <c r="C703" s="10">
        <f t="shared" si="50"/>
        <v>5.7603686635944698</v>
      </c>
      <c r="D703" s="6">
        <v>44.3</v>
      </c>
      <c r="E703" s="6">
        <v>188.46</v>
      </c>
      <c r="F703" s="8">
        <f t="shared" si="51"/>
        <v>255.18433179723499</v>
      </c>
      <c r="G703" s="7">
        <f t="shared" si="52"/>
        <v>1085.5990783410139</v>
      </c>
      <c r="H703" s="7">
        <f t="shared" si="53"/>
        <v>830.41474654377885</v>
      </c>
    </row>
    <row r="704" spans="1:8" x14ac:dyDescent="0.2">
      <c r="A704" s="9">
        <v>701</v>
      </c>
      <c r="B704" s="5" t="str">
        <f t="shared" si="54"/>
        <v>Noche</v>
      </c>
      <c r="C704" s="10">
        <f t="shared" si="50"/>
        <v>5.7603686635944698</v>
      </c>
      <c r="D704" s="6">
        <v>44.3</v>
      </c>
      <c r="E704" s="6">
        <v>188.46</v>
      </c>
      <c r="F704" s="8">
        <f t="shared" si="51"/>
        <v>255.18433179723499</v>
      </c>
      <c r="G704" s="7">
        <f t="shared" si="52"/>
        <v>1085.5990783410139</v>
      </c>
      <c r="H704" s="7">
        <f t="shared" si="53"/>
        <v>830.41474654377885</v>
      </c>
    </row>
    <row r="705" spans="1:8" x14ac:dyDescent="0.2">
      <c r="A705" s="9">
        <v>702</v>
      </c>
      <c r="B705" s="5" t="str">
        <f t="shared" si="54"/>
        <v>Noche</v>
      </c>
      <c r="C705" s="10">
        <f t="shared" si="50"/>
        <v>5.7603686635944698</v>
      </c>
      <c r="D705" s="6">
        <v>44.3</v>
      </c>
      <c r="E705" s="6">
        <v>194.34</v>
      </c>
      <c r="F705" s="8">
        <f t="shared" si="51"/>
        <v>255.18433179723499</v>
      </c>
      <c r="G705" s="7">
        <f t="shared" si="52"/>
        <v>1119.4700460829492</v>
      </c>
      <c r="H705" s="7">
        <f t="shared" si="53"/>
        <v>864.28571428571422</v>
      </c>
    </row>
    <row r="706" spans="1:8" x14ac:dyDescent="0.2">
      <c r="A706" s="9">
        <v>703</v>
      </c>
      <c r="B706" s="5" t="str">
        <f t="shared" si="54"/>
        <v>Noche</v>
      </c>
      <c r="C706" s="10">
        <f t="shared" si="50"/>
        <v>5.7603686635944698</v>
      </c>
      <c r="D706" s="6">
        <v>44.3</v>
      </c>
      <c r="E706" s="6">
        <v>195.11</v>
      </c>
      <c r="F706" s="8">
        <f t="shared" si="51"/>
        <v>255.18433179723499</v>
      </c>
      <c r="G706" s="7">
        <f t="shared" si="52"/>
        <v>1123.905529953917</v>
      </c>
      <c r="H706" s="7">
        <f t="shared" si="53"/>
        <v>868.72119815668202</v>
      </c>
    </row>
    <row r="707" spans="1:8" x14ac:dyDescent="0.2">
      <c r="A707" s="9">
        <v>704</v>
      </c>
      <c r="B707" s="5" t="str">
        <f t="shared" si="54"/>
        <v>Día</v>
      </c>
      <c r="C707" s="10">
        <f t="shared" si="50"/>
        <v>0</v>
      </c>
      <c r="D707" s="6">
        <v>44.3</v>
      </c>
      <c r="E707" s="6">
        <v>195.11</v>
      </c>
      <c r="F707" s="8">
        <f t="shared" si="51"/>
        <v>0</v>
      </c>
      <c r="G707" s="7">
        <f t="shared" si="52"/>
        <v>0</v>
      </c>
      <c r="H707" s="7">
        <f t="shared" si="53"/>
        <v>0</v>
      </c>
    </row>
    <row r="708" spans="1:8" x14ac:dyDescent="0.2">
      <c r="A708" s="9">
        <v>705</v>
      </c>
      <c r="B708" s="5" t="str">
        <f t="shared" si="54"/>
        <v>Día</v>
      </c>
      <c r="C708" s="10">
        <f t="shared" si="50"/>
        <v>0</v>
      </c>
      <c r="D708" s="6">
        <v>44.3</v>
      </c>
      <c r="E708" s="6">
        <v>163.1</v>
      </c>
      <c r="F708" s="8">
        <f t="shared" si="51"/>
        <v>0</v>
      </c>
      <c r="G708" s="7">
        <f t="shared" si="52"/>
        <v>0</v>
      </c>
      <c r="H708" s="7">
        <f t="shared" si="53"/>
        <v>0</v>
      </c>
    </row>
    <row r="709" spans="1:8" x14ac:dyDescent="0.2">
      <c r="A709" s="9">
        <v>706</v>
      </c>
      <c r="B709" s="5" t="str">
        <f t="shared" si="54"/>
        <v>Día</v>
      </c>
      <c r="C709" s="10">
        <f t="shared" ref="C709:C747" si="55">IF(B709="Noche",IF(E709&lt;D709,5.76036866359447*0,5.76036866359447),0)</f>
        <v>0</v>
      </c>
      <c r="D709" s="6">
        <v>44.3</v>
      </c>
      <c r="E709" s="6">
        <v>130.31</v>
      </c>
      <c r="F709" s="8">
        <f t="shared" ref="F709:F747" si="56">+C709*D709</f>
        <v>0</v>
      </c>
      <c r="G709" s="7">
        <f t="shared" ref="G709:G747" si="57">+C709*E709</f>
        <v>0</v>
      </c>
      <c r="H709" s="7">
        <f t="shared" ref="H709:H747" si="58">+G709-F709</f>
        <v>0</v>
      </c>
    </row>
    <row r="710" spans="1:8" x14ac:dyDescent="0.2">
      <c r="A710" s="9">
        <v>707</v>
      </c>
      <c r="B710" s="5" t="str">
        <f t="shared" si="54"/>
        <v>Día</v>
      </c>
      <c r="C710" s="10">
        <f t="shared" si="55"/>
        <v>0</v>
      </c>
      <c r="D710" s="6">
        <v>44.3</v>
      </c>
      <c r="E710" s="6">
        <v>63.65</v>
      </c>
      <c r="F710" s="8">
        <f t="shared" si="56"/>
        <v>0</v>
      </c>
      <c r="G710" s="7">
        <f t="shared" si="57"/>
        <v>0</v>
      </c>
      <c r="H710" s="7">
        <f t="shared" si="58"/>
        <v>0</v>
      </c>
    </row>
    <row r="711" spans="1:8" x14ac:dyDescent="0.2">
      <c r="A711" s="9">
        <v>708</v>
      </c>
      <c r="B711" s="5" t="str">
        <f t="shared" si="54"/>
        <v>Día</v>
      </c>
      <c r="C711" s="10">
        <f t="shared" si="55"/>
        <v>0</v>
      </c>
      <c r="D711" s="6">
        <v>44.3</v>
      </c>
      <c r="E711" s="6">
        <v>63.65</v>
      </c>
      <c r="F711" s="8">
        <f t="shared" si="56"/>
        <v>0</v>
      </c>
      <c r="G711" s="7">
        <f t="shared" si="57"/>
        <v>0</v>
      </c>
      <c r="H711" s="7">
        <f t="shared" si="58"/>
        <v>0</v>
      </c>
    </row>
    <row r="712" spans="1:8" x14ac:dyDescent="0.2">
      <c r="A712" s="9">
        <v>709</v>
      </c>
      <c r="B712" s="5" t="str">
        <f t="shared" si="54"/>
        <v>Día</v>
      </c>
      <c r="C712" s="10">
        <f t="shared" si="55"/>
        <v>0</v>
      </c>
      <c r="D712" s="6">
        <v>44.3</v>
      </c>
      <c r="E712" s="6">
        <v>69.22</v>
      </c>
      <c r="F712" s="8">
        <f t="shared" si="56"/>
        <v>0</v>
      </c>
      <c r="G712" s="7">
        <f t="shared" si="57"/>
        <v>0</v>
      </c>
      <c r="H712" s="7">
        <f t="shared" si="58"/>
        <v>0</v>
      </c>
    </row>
    <row r="713" spans="1:8" x14ac:dyDescent="0.2">
      <c r="A713" s="9">
        <v>710</v>
      </c>
      <c r="B713" s="5" t="str">
        <f t="shared" si="54"/>
        <v>Día</v>
      </c>
      <c r="C713" s="10">
        <f t="shared" si="55"/>
        <v>0</v>
      </c>
      <c r="D713" s="6">
        <v>44.3</v>
      </c>
      <c r="E713" s="6">
        <v>58.49</v>
      </c>
      <c r="F713" s="8">
        <f t="shared" si="56"/>
        <v>0</v>
      </c>
      <c r="G713" s="7">
        <f t="shared" si="57"/>
        <v>0</v>
      </c>
      <c r="H713" s="7">
        <f t="shared" si="58"/>
        <v>0</v>
      </c>
    </row>
    <row r="714" spans="1:8" x14ac:dyDescent="0.2">
      <c r="A714" s="9">
        <v>711</v>
      </c>
      <c r="B714" s="5" t="str">
        <f t="shared" si="54"/>
        <v>Día</v>
      </c>
      <c r="C714" s="10">
        <f t="shared" si="55"/>
        <v>0</v>
      </c>
      <c r="D714" s="6">
        <v>44.3</v>
      </c>
      <c r="E714" s="6">
        <v>58.49</v>
      </c>
      <c r="F714" s="8">
        <f t="shared" si="56"/>
        <v>0</v>
      </c>
      <c r="G714" s="7">
        <f t="shared" si="57"/>
        <v>0</v>
      </c>
      <c r="H714" s="7">
        <f t="shared" si="58"/>
        <v>0</v>
      </c>
    </row>
    <row r="715" spans="1:8" x14ac:dyDescent="0.2">
      <c r="A715" s="9">
        <v>712</v>
      </c>
      <c r="B715" s="5" t="str">
        <f t="shared" si="54"/>
        <v>Día</v>
      </c>
      <c r="C715" s="10">
        <f t="shared" si="55"/>
        <v>0</v>
      </c>
      <c r="D715" s="6">
        <v>44.3</v>
      </c>
      <c r="E715" s="6">
        <v>59.06</v>
      </c>
      <c r="F715" s="8">
        <f t="shared" si="56"/>
        <v>0</v>
      </c>
      <c r="G715" s="7">
        <f t="shared" si="57"/>
        <v>0</v>
      </c>
      <c r="H715" s="7">
        <f t="shared" si="58"/>
        <v>0</v>
      </c>
    </row>
    <row r="716" spans="1:8" x14ac:dyDescent="0.2">
      <c r="A716" s="9">
        <v>713</v>
      </c>
      <c r="B716" s="5" t="str">
        <f t="shared" si="54"/>
        <v>Día</v>
      </c>
      <c r="C716" s="10">
        <f t="shared" si="55"/>
        <v>0</v>
      </c>
      <c r="D716" s="6">
        <v>44.3</v>
      </c>
      <c r="E716" s="6">
        <v>73.569999999999993</v>
      </c>
      <c r="F716" s="8">
        <f t="shared" si="56"/>
        <v>0</v>
      </c>
      <c r="G716" s="7">
        <f t="shared" si="57"/>
        <v>0</v>
      </c>
      <c r="H716" s="7">
        <f t="shared" si="58"/>
        <v>0</v>
      </c>
    </row>
    <row r="717" spans="1:8" x14ac:dyDescent="0.2">
      <c r="A717" s="9">
        <v>714</v>
      </c>
      <c r="B717" s="5" t="str">
        <f t="shared" si="54"/>
        <v>Noche</v>
      </c>
      <c r="C717" s="10">
        <f t="shared" si="55"/>
        <v>5.7603686635944698</v>
      </c>
      <c r="D717" s="6">
        <v>44.3</v>
      </c>
      <c r="E717" s="6">
        <v>164.63</v>
      </c>
      <c r="F717" s="8">
        <f t="shared" si="56"/>
        <v>255.18433179723499</v>
      </c>
      <c r="G717" s="7">
        <f t="shared" si="57"/>
        <v>948.32949308755758</v>
      </c>
      <c r="H717" s="7">
        <f t="shared" si="58"/>
        <v>693.14516129032256</v>
      </c>
    </row>
    <row r="718" spans="1:8" x14ac:dyDescent="0.2">
      <c r="A718" s="9">
        <v>715</v>
      </c>
      <c r="B718" s="5" t="str">
        <f t="shared" si="54"/>
        <v>Noche</v>
      </c>
      <c r="C718" s="10">
        <f t="shared" si="55"/>
        <v>5.7603686635944698</v>
      </c>
      <c r="D718" s="6">
        <v>44.3</v>
      </c>
      <c r="E718" s="6">
        <v>176.16</v>
      </c>
      <c r="F718" s="8">
        <f t="shared" si="56"/>
        <v>255.18433179723499</v>
      </c>
      <c r="G718" s="7">
        <f t="shared" si="57"/>
        <v>1014.7465437788018</v>
      </c>
      <c r="H718" s="7">
        <f t="shared" si="58"/>
        <v>759.56221198156675</v>
      </c>
    </row>
    <row r="719" spans="1:8" x14ac:dyDescent="0.2">
      <c r="A719" s="9">
        <v>716</v>
      </c>
      <c r="B719" s="5" t="str">
        <f t="shared" si="54"/>
        <v>Noche</v>
      </c>
      <c r="C719" s="10">
        <f t="shared" si="55"/>
        <v>5.7603686635944698</v>
      </c>
      <c r="D719" s="6">
        <v>44.3</v>
      </c>
      <c r="E719" s="6">
        <v>176.16</v>
      </c>
      <c r="F719" s="8">
        <f t="shared" si="56"/>
        <v>255.18433179723499</v>
      </c>
      <c r="G719" s="7">
        <f t="shared" si="57"/>
        <v>1014.7465437788018</v>
      </c>
      <c r="H719" s="7">
        <f t="shared" si="58"/>
        <v>759.56221198156675</v>
      </c>
    </row>
    <row r="720" spans="1:8" x14ac:dyDescent="0.2">
      <c r="A720" s="9">
        <v>717</v>
      </c>
      <c r="B720" s="5" t="str">
        <f t="shared" si="54"/>
        <v>Noche</v>
      </c>
      <c r="C720" s="10">
        <f t="shared" si="55"/>
        <v>5.7603686635944698</v>
      </c>
      <c r="D720" s="6">
        <v>44.3</v>
      </c>
      <c r="E720" s="6">
        <v>170.29</v>
      </c>
      <c r="F720" s="8">
        <f t="shared" si="56"/>
        <v>255.18433179723499</v>
      </c>
      <c r="G720" s="7">
        <f t="shared" si="57"/>
        <v>980.93317972350223</v>
      </c>
      <c r="H720" s="7">
        <f t="shared" si="58"/>
        <v>725.74884792626722</v>
      </c>
    </row>
    <row r="721" spans="1:8" x14ac:dyDescent="0.2">
      <c r="A721" s="9">
        <v>718</v>
      </c>
      <c r="B721" s="5" t="str">
        <f t="shared" si="54"/>
        <v>Noche</v>
      </c>
      <c r="C721" s="10">
        <f t="shared" si="55"/>
        <v>5.7603686635944698</v>
      </c>
      <c r="D721" s="6">
        <v>44.3</v>
      </c>
      <c r="E721" s="6">
        <v>144.63</v>
      </c>
      <c r="F721" s="8">
        <f t="shared" si="56"/>
        <v>255.18433179723499</v>
      </c>
      <c r="G721" s="7">
        <f t="shared" si="57"/>
        <v>833.12211981566816</v>
      </c>
      <c r="H721" s="7">
        <f t="shared" si="58"/>
        <v>577.93778801843314</v>
      </c>
    </row>
    <row r="722" spans="1:8" x14ac:dyDescent="0.2">
      <c r="A722" s="9">
        <v>719</v>
      </c>
      <c r="B722" s="5" t="str">
        <f t="shared" si="54"/>
        <v>Noche</v>
      </c>
      <c r="C722" s="10">
        <f t="shared" si="55"/>
        <v>5.7603686635944698</v>
      </c>
      <c r="D722" s="6">
        <v>44.3</v>
      </c>
      <c r="E722" s="6">
        <v>116.33</v>
      </c>
      <c r="F722" s="8">
        <f t="shared" si="56"/>
        <v>255.18433179723499</v>
      </c>
      <c r="G722" s="7">
        <f t="shared" si="57"/>
        <v>670.10368663594465</v>
      </c>
      <c r="H722" s="7">
        <f t="shared" si="58"/>
        <v>414.91935483870964</v>
      </c>
    </row>
    <row r="723" spans="1:8" x14ac:dyDescent="0.2">
      <c r="A723" s="9">
        <v>720</v>
      </c>
      <c r="B723" s="5" t="str">
        <f t="shared" si="54"/>
        <v>Noche</v>
      </c>
      <c r="C723" s="10">
        <f t="shared" si="55"/>
        <v>5.7603686635944698</v>
      </c>
      <c r="D723" s="6">
        <v>44.3</v>
      </c>
      <c r="E723" s="6">
        <v>129.29</v>
      </c>
      <c r="F723" s="8">
        <f t="shared" si="56"/>
        <v>255.18433179723499</v>
      </c>
      <c r="G723" s="7">
        <f t="shared" si="57"/>
        <v>744.75806451612891</v>
      </c>
      <c r="H723" s="7">
        <f t="shared" si="58"/>
        <v>489.57373271889389</v>
      </c>
    </row>
    <row r="724" spans="1:8" x14ac:dyDescent="0.2">
      <c r="A724" s="9">
        <v>721</v>
      </c>
      <c r="B724" s="5" t="str">
        <f t="shared" si="54"/>
        <v>Noche</v>
      </c>
      <c r="C724" s="10">
        <f t="shared" si="55"/>
        <v>5.7603686635944698</v>
      </c>
      <c r="D724" s="6">
        <v>44.3</v>
      </c>
      <c r="E724" s="6">
        <v>108.3</v>
      </c>
      <c r="F724" s="8">
        <f t="shared" si="56"/>
        <v>255.18433179723499</v>
      </c>
      <c r="G724" s="7">
        <f t="shared" si="57"/>
        <v>623.84792626728108</v>
      </c>
      <c r="H724" s="7">
        <f t="shared" si="58"/>
        <v>368.66359447004606</v>
      </c>
    </row>
    <row r="725" spans="1:8" x14ac:dyDescent="0.2">
      <c r="A725" s="9">
        <v>722</v>
      </c>
      <c r="B725" s="5" t="str">
        <f t="shared" si="54"/>
        <v>Noche</v>
      </c>
      <c r="C725" s="10">
        <f t="shared" si="55"/>
        <v>5.7603686635944698</v>
      </c>
      <c r="D725" s="6">
        <v>44.3</v>
      </c>
      <c r="E725" s="6">
        <v>102.49</v>
      </c>
      <c r="F725" s="8">
        <f t="shared" si="56"/>
        <v>255.18433179723499</v>
      </c>
      <c r="G725" s="7">
        <f t="shared" si="57"/>
        <v>590.38018433179718</v>
      </c>
      <c r="H725" s="7">
        <f t="shared" si="58"/>
        <v>335.19585253456216</v>
      </c>
    </row>
    <row r="726" spans="1:8" x14ac:dyDescent="0.2">
      <c r="A726" s="9">
        <v>723</v>
      </c>
      <c r="B726" s="5" t="str">
        <f t="shared" si="54"/>
        <v>Noche</v>
      </c>
      <c r="C726" s="10">
        <f t="shared" si="55"/>
        <v>5.7603686635944698</v>
      </c>
      <c r="D726" s="6">
        <v>44.3</v>
      </c>
      <c r="E726" s="6">
        <v>119.85</v>
      </c>
      <c r="F726" s="8">
        <f t="shared" si="56"/>
        <v>255.18433179723499</v>
      </c>
      <c r="G726" s="7">
        <f t="shared" si="57"/>
        <v>690.38018433179718</v>
      </c>
      <c r="H726" s="7">
        <f t="shared" si="58"/>
        <v>435.19585253456216</v>
      </c>
    </row>
    <row r="727" spans="1:8" x14ac:dyDescent="0.2">
      <c r="A727" s="9">
        <v>724</v>
      </c>
      <c r="B727" s="5" t="str">
        <f t="shared" si="54"/>
        <v>Noche</v>
      </c>
      <c r="C727" s="10">
        <f t="shared" si="55"/>
        <v>5.7603686635944698</v>
      </c>
      <c r="D727" s="6">
        <v>44.3</v>
      </c>
      <c r="E727" s="6">
        <v>125.72</v>
      </c>
      <c r="F727" s="8">
        <f t="shared" si="56"/>
        <v>255.18433179723499</v>
      </c>
      <c r="G727" s="7">
        <f t="shared" si="57"/>
        <v>724.19354838709671</v>
      </c>
      <c r="H727" s="7">
        <f t="shared" si="58"/>
        <v>469.00921658986169</v>
      </c>
    </row>
    <row r="728" spans="1:8" x14ac:dyDescent="0.2">
      <c r="A728" s="9">
        <v>725</v>
      </c>
      <c r="B728" s="5" t="str">
        <f t="shared" si="54"/>
        <v>Noche</v>
      </c>
      <c r="C728" s="10">
        <f t="shared" si="55"/>
        <v>5.7603686635944698</v>
      </c>
      <c r="D728" s="6">
        <v>44.3</v>
      </c>
      <c r="E728" s="6">
        <v>104.13</v>
      </c>
      <c r="F728" s="8">
        <f t="shared" si="56"/>
        <v>255.18433179723499</v>
      </c>
      <c r="G728" s="7">
        <f t="shared" si="57"/>
        <v>599.82718894009213</v>
      </c>
      <c r="H728" s="7">
        <f t="shared" si="58"/>
        <v>344.64285714285711</v>
      </c>
    </row>
    <row r="729" spans="1:8" x14ac:dyDescent="0.2">
      <c r="A729" s="9">
        <v>726</v>
      </c>
      <c r="B729" s="5" t="str">
        <f t="shared" si="54"/>
        <v>Noche</v>
      </c>
      <c r="C729" s="10">
        <f t="shared" si="55"/>
        <v>5.7603686635944698</v>
      </c>
      <c r="D729" s="6">
        <v>44.3</v>
      </c>
      <c r="E729" s="6">
        <v>104.13</v>
      </c>
      <c r="F729" s="8">
        <f t="shared" si="56"/>
        <v>255.18433179723499</v>
      </c>
      <c r="G729" s="7">
        <f t="shared" si="57"/>
        <v>599.82718894009213</v>
      </c>
      <c r="H729" s="7">
        <f t="shared" si="58"/>
        <v>344.64285714285711</v>
      </c>
    </row>
    <row r="730" spans="1:8" x14ac:dyDescent="0.2">
      <c r="A730" s="9">
        <v>727</v>
      </c>
      <c r="B730" s="5" t="str">
        <f t="shared" si="54"/>
        <v>Noche</v>
      </c>
      <c r="C730" s="10">
        <f t="shared" si="55"/>
        <v>5.7603686635944698</v>
      </c>
      <c r="D730" s="6">
        <v>44.3</v>
      </c>
      <c r="E730" s="6">
        <v>102.49</v>
      </c>
      <c r="F730" s="8">
        <f t="shared" si="56"/>
        <v>255.18433179723499</v>
      </c>
      <c r="G730" s="7">
        <f t="shared" si="57"/>
        <v>590.38018433179718</v>
      </c>
      <c r="H730" s="7">
        <f t="shared" si="58"/>
        <v>335.19585253456216</v>
      </c>
    </row>
    <row r="731" spans="1:8" x14ac:dyDescent="0.2">
      <c r="A731" s="9">
        <v>728</v>
      </c>
      <c r="B731" s="5" t="str">
        <f t="shared" si="54"/>
        <v>Día</v>
      </c>
      <c r="C731" s="10">
        <f t="shared" si="55"/>
        <v>0</v>
      </c>
      <c r="D731" s="6">
        <v>44.3</v>
      </c>
      <c r="E731" s="6">
        <v>96.49</v>
      </c>
      <c r="F731" s="8">
        <f t="shared" si="56"/>
        <v>0</v>
      </c>
      <c r="G731" s="7">
        <f t="shared" si="57"/>
        <v>0</v>
      </c>
      <c r="H731" s="7">
        <f t="shared" si="58"/>
        <v>0</v>
      </c>
    </row>
    <row r="732" spans="1:8" x14ac:dyDescent="0.2">
      <c r="A732" s="9">
        <v>729</v>
      </c>
      <c r="B732" s="5" t="str">
        <f t="shared" si="54"/>
        <v>Día</v>
      </c>
      <c r="C732" s="10">
        <f t="shared" si="55"/>
        <v>0</v>
      </c>
      <c r="D732" s="6">
        <v>44.3</v>
      </c>
      <c r="E732" s="6">
        <v>72.44</v>
      </c>
      <c r="F732" s="8">
        <f t="shared" si="56"/>
        <v>0</v>
      </c>
      <c r="G732" s="7">
        <f t="shared" si="57"/>
        <v>0</v>
      </c>
      <c r="H732" s="7">
        <f t="shared" si="58"/>
        <v>0</v>
      </c>
    </row>
    <row r="733" spans="1:8" x14ac:dyDescent="0.2">
      <c r="A733" s="9">
        <v>730</v>
      </c>
      <c r="B733" s="5" t="str">
        <f t="shared" ref="B733:B747" si="59">+B709</f>
        <v>Día</v>
      </c>
      <c r="C733" s="10">
        <f t="shared" si="55"/>
        <v>0</v>
      </c>
      <c r="D733" s="6">
        <v>44.3</v>
      </c>
      <c r="E733" s="6">
        <v>70.61</v>
      </c>
      <c r="F733" s="8">
        <f t="shared" si="56"/>
        <v>0</v>
      </c>
      <c r="G733" s="7">
        <f t="shared" si="57"/>
        <v>0</v>
      </c>
      <c r="H733" s="7">
        <f t="shared" si="58"/>
        <v>0</v>
      </c>
    </row>
    <row r="734" spans="1:8" x14ac:dyDescent="0.2">
      <c r="A734" s="9">
        <v>731</v>
      </c>
      <c r="B734" s="5" t="str">
        <f t="shared" si="59"/>
        <v>Día</v>
      </c>
      <c r="C734" s="10">
        <f t="shared" si="55"/>
        <v>0</v>
      </c>
      <c r="D734" s="6">
        <v>44.3</v>
      </c>
      <c r="E734" s="6">
        <v>73.81</v>
      </c>
      <c r="F734" s="8">
        <f t="shared" si="56"/>
        <v>0</v>
      </c>
      <c r="G734" s="7">
        <f t="shared" si="57"/>
        <v>0</v>
      </c>
      <c r="H734" s="7">
        <f t="shared" si="58"/>
        <v>0</v>
      </c>
    </row>
    <row r="735" spans="1:8" x14ac:dyDescent="0.2">
      <c r="A735" s="9">
        <v>732</v>
      </c>
      <c r="B735" s="5" t="str">
        <f t="shared" si="59"/>
        <v>Día</v>
      </c>
      <c r="C735" s="10">
        <f t="shared" si="55"/>
        <v>0</v>
      </c>
      <c r="D735" s="6">
        <v>44.3</v>
      </c>
      <c r="E735" s="6">
        <v>82.09</v>
      </c>
      <c r="F735" s="8">
        <f t="shared" si="56"/>
        <v>0</v>
      </c>
      <c r="G735" s="7">
        <f t="shared" si="57"/>
        <v>0</v>
      </c>
      <c r="H735" s="7">
        <f t="shared" si="58"/>
        <v>0</v>
      </c>
    </row>
    <row r="736" spans="1:8" x14ac:dyDescent="0.2">
      <c r="A736" s="9">
        <v>733</v>
      </c>
      <c r="B736" s="5" t="str">
        <f t="shared" si="59"/>
        <v>Día</v>
      </c>
      <c r="C736" s="10">
        <f t="shared" si="55"/>
        <v>0</v>
      </c>
      <c r="D736" s="6">
        <v>44.3</v>
      </c>
      <c r="E736" s="6">
        <v>82.87</v>
      </c>
      <c r="F736" s="8">
        <f t="shared" si="56"/>
        <v>0</v>
      </c>
      <c r="G736" s="7">
        <f t="shared" si="57"/>
        <v>0</v>
      </c>
      <c r="H736" s="7">
        <f t="shared" si="58"/>
        <v>0</v>
      </c>
    </row>
    <row r="737" spans="1:8" x14ac:dyDescent="0.2">
      <c r="A737" s="9">
        <v>734</v>
      </c>
      <c r="B737" s="5" t="str">
        <f t="shared" si="59"/>
        <v>Día</v>
      </c>
      <c r="C737" s="10">
        <f t="shared" si="55"/>
        <v>0</v>
      </c>
      <c r="D737" s="6">
        <v>44.3</v>
      </c>
      <c r="E737" s="6">
        <v>62.41</v>
      </c>
      <c r="F737" s="8">
        <f t="shared" si="56"/>
        <v>0</v>
      </c>
      <c r="G737" s="7">
        <f t="shared" si="57"/>
        <v>0</v>
      </c>
      <c r="H737" s="7">
        <f t="shared" si="58"/>
        <v>0</v>
      </c>
    </row>
    <row r="738" spans="1:8" x14ac:dyDescent="0.2">
      <c r="A738" s="9">
        <v>735</v>
      </c>
      <c r="B738" s="5" t="str">
        <f t="shared" si="59"/>
        <v>Día</v>
      </c>
      <c r="C738" s="10">
        <f t="shared" si="55"/>
        <v>0</v>
      </c>
      <c r="D738" s="6">
        <v>44.3</v>
      </c>
      <c r="E738" s="6">
        <v>54.71</v>
      </c>
      <c r="F738" s="8">
        <f t="shared" si="56"/>
        <v>0</v>
      </c>
      <c r="G738" s="7">
        <f t="shared" si="57"/>
        <v>0</v>
      </c>
      <c r="H738" s="7">
        <f t="shared" si="58"/>
        <v>0</v>
      </c>
    </row>
    <row r="739" spans="1:8" x14ac:dyDescent="0.2">
      <c r="A739" s="9">
        <v>736</v>
      </c>
      <c r="B739" s="5" t="str">
        <f t="shared" si="59"/>
        <v>Día</v>
      </c>
      <c r="C739" s="10">
        <f t="shared" si="55"/>
        <v>0</v>
      </c>
      <c r="D739" s="6">
        <v>44.3</v>
      </c>
      <c r="E739" s="6">
        <v>31.57</v>
      </c>
      <c r="F739" s="8">
        <f t="shared" si="56"/>
        <v>0</v>
      </c>
      <c r="G739" s="7">
        <f t="shared" si="57"/>
        <v>0</v>
      </c>
      <c r="H739" s="7">
        <f t="shared" si="58"/>
        <v>0</v>
      </c>
    </row>
    <row r="740" spans="1:8" x14ac:dyDescent="0.2">
      <c r="A740" s="9">
        <v>737</v>
      </c>
      <c r="B740" s="5" t="str">
        <f t="shared" si="59"/>
        <v>Día</v>
      </c>
      <c r="C740" s="10">
        <f t="shared" si="55"/>
        <v>0</v>
      </c>
      <c r="D740" s="6">
        <v>44.3</v>
      </c>
      <c r="E740" s="6">
        <v>19.760000000000002</v>
      </c>
      <c r="F740" s="8">
        <f t="shared" si="56"/>
        <v>0</v>
      </c>
      <c r="G740" s="7">
        <f t="shared" si="57"/>
        <v>0</v>
      </c>
      <c r="H740" s="7">
        <f t="shared" si="58"/>
        <v>0</v>
      </c>
    </row>
    <row r="741" spans="1:8" x14ac:dyDescent="0.2">
      <c r="A741" s="9">
        <v>738</v>
      </c>
      <c r="B741" s="5" t="str">
        <f t="shared" si="59"/>
        <v>Noche</v>
      </c>
      <c r="C741" s="10">
        <f t="shared" si="55"/>
        <v>5.7603686635944698</v>
      </c>
      <c r="D741" s="6">
        <v>44.3</v>
      </c>
      <c r="E741" s="6">
        <v>86.84</v>
      </c>
      <c r="F741" s="8">
        <f t="shared" si="56"/>
        <v>255.18433179723499</v>
      </c>
      <c r="G741" s="7">
        <f t="shared" si="57"/>
        <v>500.23041474654377</v>
      </c>
      <c r="H741" s="7">
        <f t="shared" si="58"/>
        <v>245.04608294930878</v>
      </c>
    </row>
    <row r="742" spans="1:8" x14ac:dyDescent="0.2">
      <c r="A742" s="9">
        <v>739</v>
      </c>
      <c r="B742" s="5" t="str">
        <f t="shared" si="59"/>
        <v>Noche</v>
      </c>
      <c r="C742" s="10">
        <f t="shared" si="55"/>
        <v>5.7603686635944698</v>
      </c>
      <c r="D742" s="6">
        <v>44.3</v>
      </c>
      <c r="E742" s="6">
        <v>122.15</v>
      </c>
      <c r="F742" s="8">
        <f t="shared" si="56"/>
        <v>255.18433179723499</v>
      </c>
      <c r="G742" s="7">
        <f t="shared" si="57"/>
        <v>703.62903225806451</v>
      </c>
      <c r="H742" s="7">
        <f t="shared" si="58"/>
        <v>448.44470046082949</v>
      </c>
    </row>
    <row r="743" spans="1:8" x14ac:dyDescent="0.2">
      <c r="A743" s="9">
        <v>740</v>
      </c>
      <c r="B743" s="5" t="str">
        <f t="shared" si="59"/>
        <v>Noche</v>
      </c>
      <c r="C743" s="10">
        <f t="shared" si="55"/>
        <v>5.7603686635944698</v>
      </c>
      <c r="D743" s="6">
        <v>44.3</v>
      </c>
      <c r="E743" s="6">
        <v>145.72999999999999</v>
      </c>
      <c r="F743" s="8">
        <f t="shared" si="56"/>
        <v>255.18433179723499</v>
      </c>
      <c r="G743" s="7">
        <f t="shared" si="57"/>
        <v>839.45852534562198</v>
      </c>
      <c r="H743" s="7">
        <f t="shared" si="58"/>
        <v>584.27419354838696</v>
      </c>
    </row>
    <row r="744" spans="1:8" x14ac:dyDescent="0.2">
      <c r="A744" s="9">
        <v>741</v>
      </c>
      <c r="B744" s="5" t="str">
        <f t="shared" si="59"/>
        <v>Noche</v>
      </c>
      <c r="C744" s="10">
        <f t="shared" si="55"/>
        <v>5.7603686635944698</v>
      </c>
      <c r="D744" s="6">
        <v>44.3</v>
      </c>
      <c r="E744" s="6">
        <v>168.19</v>
      </c>
      <c r="F744" s="8">
        <f t="shared" si="56"/>
        <v>255.18433179723499</v>
      </c>
      <c r="G744" s="7">
        <f t="shared" si="57"/>
        <v>968.83640552995382</v>
      </c>
      <c r="H744" s="7">
        <f t="shared" si="58"/>
        <v>713.6520737327188</v>
      </c>
    </row>
    <row r="745" spans="1:8" x14ac:dyDescent="0.2">
      <c r="A745" s="9">
        <v>742</v>
      </c>
      <c r="B745" s="5" t="str">
        <f t="shared" si="59"/>
        <v>Noche</v>
      </c>
      <c r="C745" s="10">
        <f t="shared" si="55"/>
        <v>5.7603686635944698</v>
      </c>
      <c r="D745" s="6">
        <v>44.3</v>
      </c>
      <c r="E745" s="6">
        <v>168.19</v>
      </c>
      <c r="F745" s="8">
        <f t="shared" si="56"/>
        <v>255.18433179723499</v>
      </c>
      <c r="G745" s="7">
        <f t="shared" si="57"/>
        <v>968.83640552995382</v>
      </c>
      <c r="H745" s="7">
        <f t="shared" si="58"/>
        <v>713.6520737327188</v>
      </c>
    </row>
    <row r="746" spans="1:8" x14ac:dyDescent="0.2">
      <c r="A746" s="9">
        <v>743</v>
      </c>
      <c r="B746" s="5" t="str">
        <f t="shared" si="59"/>
        <v>Noche</v>
      </c>
      <c r="C746" s="10">
        <f t="shared" si="55"/>
        <v>5.7603686635944698</v>
      </c>
      <c r="D746" s="6">
        <v>44.3</v>
      </c>
      <c r="E746" s="6">
        <v>145.88</v>
      </c>
      <c r="F746" s="8">
        <f t="shared" si="56"/>
        <v>255.18433179723499</v>
      </c>
      <c r="G746" s="7">
        <f t="shared" si="57"/>
        <v>840.32258064516122</v>
      </c>
      <c r="H746" s="7">
        <f t="shared" si="58"/>
        <v>585.13824884792621</v>
      </c>
    </row>
    <row r="747" spans="1:8" x14ac:dyDescent="0.2">
      <c r="A747" s="9">
        <v>744</v>
      </c>
      <c r="B747" s="5" t="str">
        <f t="shared" si="59"/>
        <v>Noche</v>
      </c>
      <c r="C747" s="10">
        <f t="shared" si="55"/>
        <v>5.7603686635944698</v>
      </c>
      <c r="D747" s="6">
        <v>44.3</v>
      </c>
      <c r="E747" s="6">
        <v>105.37</v>
      </c>
      <c r="F747" s="8">
        <f t="shared" si="56"/>
        <v>255.18433179723499</v>
      </c>
      <c r="G747" s="7">
        <f t="shared" si="57"/>
        <v>606.97004608294935</v>
      </c>
      <c r="H747" s="7">
        <f t="shared" si="58"/>
        <v>351.78571428571433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B0687-C58C-4B8E-8F87-06943D5BBC27}">
  <dimension ref="A1:Q747"/>
  <sheetViews>
    <sheetView showGridLines="0" topLeftCell="A726" zoomScale="85" zoomScaleNormal="85" workbookViewId="0">
      <selection activeCell="E747" sqref="E747"/>
    </sheetView>
  </sheetViews>
  <sheetFormatPr baseColWidth="10" defaultColWidth="8.6640625" defaultRowHeight="15" x14ac:dyDescent="0.2"/>
  <cols>
    <col min="1" max="1" width="5" style="3" bestFit="1" customWidth="1"/>
    <col min="2" max="2" width="9" style="5" bestFit="1" customWidth="1"/>
    <col min="3" max="3" width="12.33203125" style="3" bestFit="1" customWidth="1"/>
    <col min="4" max="4" width="9.83203125" style="3" bestFit="1" customWidth="1"/>
    <col min="5" max="5" width="12.1640625" style="3" bestFit="1" customWidth="1"/>
    <col min="6" max="7" width="14.6640625" style="3" bestFit="1" customWidth="1"/>
    <col min="8" max="8" width="9" style="3" bestFit="1" customWidth="1"/>
    <col min="9" max="9" width="7.1640625" style="3" customWidth="1"/>
    <col min="10" max="10" width="13.83203125" style="3" bestFit="1" customWidth="1"/>
    <col min="11" max="11" width="8.1640625" style="3" bestFit="1" customWidth="1"/>
    <col min="12" max="12" width="6.5" style="3" customWidth="1"/>
    <col min="13" max="13" width="8.1640625" style="3" bestFit="1" customWidth="1"/>
    <col min="14" max="14" width="5.83203125" style="3" customWidth="1"/>
    <col min="15" max="15" width="8.5" style="3" bestFit="1" customWidth="1"/>
    <col min="16" max="16" width="6" style="3" customWidth="1"/>
    <col min="17" max="17" width="21.5" style="3" bestFit="1" customWidth="1"/>
    <col min="18" max="16384" width="8.6640625" style="3"/>
  </cols>
  <sheetData>
    <row r="1" spans="1:17" x14ac:dyDescent="0.2">
      <c r="A1" s="4"/>
      <c r="B1" s="1"/>
      <c r="C1" s="2" t="s">
        <v>2</v>
      </c>
      <c r="D1" s="2" t="s">
        <v>3</v>
      </c>
      <c r="E1" s="2" t="s">
        <v>5</v>
      </c>
      <c r="F1" s="2" t="s">
        <v>4</v>
      </c>
      <c r="G1" s="2" t="s">
        <v>11</v>
      </c>
      <c r="H1" s="2"/>
    </row>
    <row r="2" spans="1:17" x14ac:dyDescent="0.2">
      <c r="A2" s="4"/>
      <c r="B2" s="1"/>
      <c r="C2" s="2" t="s">
        <v>6</v>
      </c>
      <c r="D2" s="2" t="s">
        <v>7</v>
      </c>
      <c r="E2" s="2" t="s">
        <v>7</v>
      </c>
      <c r="F2" s="2" t="s">
        <v>16</v>
      </c>
      <c r="G2" s="2" t="s">
        <v>16</v>
      </c>
      <c r="H2" s="2" t="s">
        <v>16</v>
      </c>
    </row>
    <row r="3" spans="1:17" x14ac:dyDescent="0.2">
      <c r="A3" s="4" t="s">
        <v>0</v>
      </c>
      <c r="B3" s="1" t="s">
        <v>12</v>
      </c>
      <c r="C3" s="2" t="s">
        <v>1</v>
      </c>
      <c r="D3" s="2" t="s">
        <v>9</v>
      </c>
      <c r="E3" s="2" t="s">
        <v>10</v>
      </c>
      <c r="F3" s="2" t="s">
        <v>15</v>
      </c>
      <c r="G3" s="2" t="s">
        <v>17</v>
      </c>
      <c r="H3" s="2" t="s">
        <v>18</v>
      </c>
      <c r="J3" s="4" t="s">
        <v>22</v>
      </c>
      <c r="K3" s="4" t="s">
        <v>19</v>
      </c>
      <c r="M3" s="4" t="s">
        <v>20</v>
      </c>
      <c r="O3" s="2" t="s">
        <v>21</v>
      </c>
      <c r="Q3" s="2" t="s">
        <v>8</v>
      </c>
    </row>
    <row r="4" spans="1:17" x14ac:dyDescent="0.2">
      <c r="A4" s="9">
        <v>1</v>
      </c>
      <c r="B4" s="5" t="s">
        <v>13</v>
      </c>
      <c r="C4" s="10">
        <f>IF(B4="Noche",IF(E4&lt;D4,5.76036866359447*0,5.76036866359447),0)</f>
        <v>5.7603686635944698</v>
      </c>
      <c r="D4" s="6">
        <v>44.3</v>
      </c>
      <c r="E4" s="6">
        <v>101.74</v>
      </c>
      <c r="F4" s="8">
        <f>+C4*D4</f>
        <v>255.18433179723499</v>
      </c>
      <c r="G4" s="7">
        <f>+C4*E4</f>
        <v>586.0599078341013</v>
      </c>
      <c r="H4" s="7">
        <f>+G4-F4</f>
        <v>330.87557603686628</v>
      </c>
      <c r="J4" s="7">
        <f>SUM(C4:C747)</f>
        <v>2488.4792626727849</v>
      </c>
      <c r="K4" s="7">
        <f>SUM(F4:F747)</f>
        <v>110239.63133640635</v>
      </c>
      <c r="M4" s="7">
        <f>SUM(G4:G747)</f>
        <v>341135.25345622079</v>
      </c>
      <c r="O4" s="7">
        <f>SUM(H4:H747)</f>
        <v>230895.62211981567</v>
      </c>
      <c r="Q4" s="3" t="str">
        <f>+IF(O4&lt;0,"Cliente paga a Proveedor","Proveedor paga a cliente")</f>
        <v>Proveedor paga a cliente</v>
      </c>
    </row>
    <row r="5" spans="1:17" x14ac:dyDescent="0.2">
      <c r="A5" s="9">
        <v>2</v>
      </c>
      <c r="B5" s="5" t="s">
        <v>13</v>
      </c>
      <c r="C5" s="10">
        <f t="shared" ref="C5:C68" si="0">IF(B5="Noche",IF(E5&lt;D5,5.76036866359447*0,5.76036866359447),0)</f>
        <v>5.7603686635944698</v>
      </c>
      <c r="D5" s="6">
        <v>44.3</v>
      </c>
      <c r="E5" s="6">
        <v>88.15</v>
      </c>
      <c r="F5" s="8">
        <f>+C5*D5</f>
        <v>255.18433179723499</v>
      </c>
      <c r="G5" s="7">
        <f t="shared" ref="G5:G68" si="1">+C5*E5</f>
        <v>507.77649769585253</v>
      </c>
      <c r="H5" s="7">
        <f t="shared" ref="H5:H68" si="2">+G5-F5</f>
        <v>252.59216589861754</v>
      </c>
    </row>
    <row r="6" spans="1:17" x14ac:dyDescent="0.2">
      <c r="A6" s="9">
        <v>3</v>
      </c>
      <c r="B6" s="5" t="s">
        <v>13</v>
      </c>
      <c r="C6" s="10">
        <f t="shared" si="0"/>
        <v>5.7603686635944698</v>
      </c>
      <c r="D6" s="6">
        <v>44.3</v>
      </c>
      <c r="E6" s="6">
        <v>67.209999999999994</v>
      </c>
      <c r="F6" s="8">
        <f t="shared" ref="F6:F69" si="3">+C6*D6</f>
        <v>255.18433179723499</v>
      </c>
      <c r="G6" s="7">
        <f t="shared" si="1"/>
        <v>387.15437788018426</v>
      </c>
      <c r="H6" s="7">
        <f t="shared" si="2"/>
        <v>131.97004608294927</v>
      </c>
    </row>
    <row r="7" spans="1:17" x14ac:dyDescent="0.2">
      <c r="A7" s="9">
        <v>4</v>
      </c>
      <c r="B7" s="5" t="s">
        <v>13</v>
      </c>
      <c r="C7" s="10">
        <f t="shared" si="0"/>
        <v>5.7603686635944698</v>
      </c>
      <c r="D7" s="6">
        <v>44.3</v>
      </c>
      <c r="E7" s="6">
        <v>62.53</v>
      </c>
      <c r="F7" s="8">
        <f t="shared" si="3"/>
        <v>255.18433179723499</v>
      </c>
      <c r="G7" s="7">
        <f t="shared" si="1"/>
        <v>360.19585253456222</v>
      </c>
      <c r="H7" s="7">
        <f t="shared" si="2"/>
        <v>105.01152073732723</v>
      </c>
    </row>
    <row r="8" spans="1:17" x14ac:dyDescent="0.2">
      <c r="A8" s="9">
        <v>5</v>
      </c>
      <c r="B8" s="5" t="s">
        <v>13</v>
      </c>
      <c r="C8" s="10">
        <f t="shared" si="0"/>
        <v>5.7603686635944698</v>
      </c>
      <c r="D8" s="6">
        <v>44.3</v>
      </c>
      <c r="E8" s="6">
        <v>53.51</v>
      </c>
      <c r="F8" s="8">
        <f t="shared" si="3"/>
        <v>255.18433179723499</v>
      </c>
      <c r="G8" s="7">
        <f t="shared" si="1"/>
        <v>308.23732718894007</v>
      </c>
      <c r="H8" s="7">
        <f t="shared" si="2"/>
        <v>53.052995391705082</v>
      </c>
    </row>
    <row r="9" spans="1:17" x14ac:dyDescent="0.2">
      <c r="A9" s="9">
        <v>6</v>
      </c>
      <c r="B9" s="5" t="s">
        <v>13</v>
      </c>
      <c r="C9" s="10">
        <f t="shared" si="0"/>
        <v>5.7603686635944698</v>
      </c>
      <c r="D9" s="6">
        <v>44.3</v>
      </c>
      <c r="E9" s="6">
        <v>57.78</v>
      </c>
      <c r="F9" s="8">
        <f t="shared" si="3"/>
        <v>255.18433179723499</v>
      </c>
      <c r="G9" s="7">
        <f t="shared" si="1"/>
        <v>332.83410138248848</v>
      </c>
      <c r="H9" s="7">
        <f t="shared" si="2"/>
        <v>77.649769585253495</v>
      </c>
    </row>
    <row r="10" spans="1:17" x14ac:dyDescent="0.2">
      <c r="A10" s="9">
        <v>7</v>
      </c>
      <c r="B10" s="5" t="s">
        <v>13</v>
      </c>
      <c r="C10" s="10">
        <f t="shared" si="0"/>
        <v>5.7603686635944698</v>
      </c>
      <c r="D10" s="6">
        <v>44.3</v>
      </c>
      <c r="E10" s="6">
        <v>91.18</v>
      </c>
      <c r="F10" s="8">
        <f t="shared" si="3"/>
        <v>255.18433179723499</v>
      </c>
      <c r="G10" s="7">
        <f t="shared" si="1"/>
        <v>525.23041474654383</v>
      </c>
      <c r="H10" s="7">
        <f t="shared" si="2"/>
        <v>270.04608294930881</v>
      </c>
    </row>
    <row r="11" spans="1:17" x14ac:dyDescent="0.2">
      <c r="A11" s="9">
        <v>8</v>
      </c>
      <c r="B11" s="5" t="s">
        <v>14</v>
      </c>
      <c r="C11" s="10">
        <f t="shared" si="0"/>
        <v>0</v>
      </c>
      <c r="D11" s="6">
        <v>44.3</v>
      </c>
      <c r="E11" s="6">
        <v>84.94</v>
      </c>
      <c r="F11" s="8">
        <f t="shared" si="3"/>
        <v>0</v>
      </c>
      <c r="G11" s="7">
        <f t="shared" si="1"/>
        <v>0</v>
      </c>
      <c r="H11" s="7">
        <f t="shared" si="2"/>
        <v>0</v>
      </c>
    </row>
    <row r="12" spans="1:17" x14ac:dyDescent="0.2">
      <c r="A12" s="9">
        <v>9</v>
      </c>
      <c r="B12" s="5" t="s">
        <v>14</v>
      </c>
      <c r="C12" s="10">
        <f t="shared" si="0"/>
        <v>0</v>
      </c>
      <c r="D12" s="6">
        <v>44.3</v>
      </c>
      <c r="E12" s="6">
        <v>25.88</v>
      </c>
      <c r="F12" s="8">
        <f t="shared" si="3"/>
        <v>0</v>
      </c>
      <c r="G12" s="7">
        <f t="shared" si="1"/>
        <v>0</v>
      </c>
      <c r="H12" s="7">
        <f t="shared" si="2"/>
        <v>0</v>
      </c>
    </row>
    <row r="13" spans="1:17" x14ac:dyDescent="0.2">
      <c r="A13" s="9">
        <v>10</v>
      </c>
      <c r="B13" s="5" t="s">
        <v>14</v>
      </c>
      <c r="C13" s="10">
        <f t="shared" si="0"/>
        <v>0</v>
      </c>
      <c r="D13" s="6">
        <v>44.3</v>
      </c>
      <c r="E13" s="6">
        <v>4.28</v>
      </c>
      <c r="F13" s="8">
        <f t="shared" si="3"/>
        <v>0</v>
      </c>
      <c r="G13" s="7">
        <f t="shared" si="1"/>
        <v>0</v>
      </c>
      <c r="H13" s="7">
        <f t="shared" si="2"/>
        <v>0</v>
      </c>
    </row>
    <row r="14" spans="1:17" x14ac:dyDescent="0.2">
      <c r="A14" s="9">
        <v>11</v>
      </c>
      <c r="B14" s="5" t="s">
        <v>14</v>
      </c>
      <c r="C14" s="10">
        <f t="shared" si="0"/>
        <v>0</v>
      </c>
      <c r="D14" s="6">
        <v>44.3</v>
      </c>
      <c r="E14" s="6">
        <v>49.95</v>
      </c>
      <c r="F14" s="8">
        <f t="shared" si="3"/>
        <v>0</v>
      </c>
      <c r="G14" s="7">
        <f t="shared" si="1"/>
        <v>0</v>
      </c>
      <c r="H14" s="7">
        <f t="shared" si="2"/>
        <v>0</v>
      </c>
    </row>
    <row r="15" spans="1:17" x14ac:dyDescent="0.2">
      <c r="A15" s="9">
        <v>12</v>
      </c>
      <c r="B15" s="5" t="s">
        <v>14</v>
      </c>
      <c r="C15" s="10">
        <f t="shared" si="0"/>
        <v>0</v>
      </c>
      <c r="D15" s="6">
        <v>44.3</v>
      </c>
      <c r="E15" s="6">
        <v>47.63</v>
      </c>
      <c r="F15" s="8">
        <f t="shared" si="3"/>
        <v>0</v>
      </c>
      <c r="G15" s="7">
        <f t="shared" si="1"/>
        <v>0</v>
      </c>
      <c r="H15" s="7">
        <f t="shared" si="2"/>
        <v>0</v>
      </c>
    </row>
    <row r="16" spans="1:17" x14ac:dyDescent="0.2">
      <c r="A16" s="9">
        <v>13</v>
      </c>
      <c r="B16" s="5" t="s">
        <v>14</v>
      </c>
      <c r="C16" s="10">
        <f t="shared" si="0"/>
        <v>0</v>
      </c>
      <c r="D16" s="6">
        <v>44.3</v>
      </c>
      <c r="E16" s="6">
        <v>43.19</v>
      </c>
      <c r="F16" s="8">
        <f t="shared" si="3"/>
        <v>0</v>
      </c>
      <c r="G16" s="7">
        <f t="shared" si="1"/>
        <v>0</v>
      </c>
      <c r="H16" s="7">
        <f t="shared" si="2"/>
        <v>0</v>
      </c>
    </row>
    <row r="17" spans="1:8" x14ac:dyDescent="0.2">
      <c r="A17" s="9">
        <v>14</v>
      </c>
      <c r="B17" s="5" t="s">
        <v>14</v>
      </c>
      <c r="C17" s="10">
        <f t="shared" si="0"/>
        <v>0</v>
      </c>
      <c r="D17" s="6">
        <v>44.3</v>
      </c>
      <c r="E17" s="6">
        <v>40.08</v>
      </c>
      <c r="F17" s="8">
        <f t="shared" si="3"/>
        <v>0</v>
      </c>
      <c r="G17" s="7">
        <f t="shared" si="1"/>
        <v>0</v>
      </c>
      <c r="H17" s="7">
        <f t="shared" si="2"/>
        <v>0</v>
      </c>
    </row>
    <row r="18" spans="1:8" x14ac:dyDescent="0.2">
      <c r="A18" s="9">
        <v>15</v>
      </c>
      <c r="B18" s="5" t="s">
        <v>14</v>
      </c>
      <c r="C18" s="10">
        <f t="shared" si="0"/>
        <v>0</v>
      </c>
      <c r="D18" s="6">
        <v>44.3</v>
      </c>
      <c r="E18" s="6">
        <v>35.29</v>
      </c>
      <c r="F18" s="8">
        <f t="shared" si="3"/>
        <v>0</v>
      </c>
      <c r="G18" s="7">
        <f t="shared" si="1"/>
        <v>0</v>
      </c>
      <c r="H18" s="7">
        <f t="shared" si="2"/>
        <v>0</v>
      </c>
    </row>
    <row r="19" spans="1:8" x14ac:dyDescent="0.2">
      <c r="A19" s="9">
        <v>16</v>
      </c>
      <c r="B19" s="5" t="s">
        <v>14</v>
      </c>
      <c r="C19" s="10">
        <f t="shared" si="0"/>
        <v>0</v>
      </c>
      <c r="D19" s="6">
        <v>44.3</v>
      </c>
      <c r="E19" s="6">
        <v>11.86</v>
      </c>
      <c r="F19" s="8">
        <f t="shared" si="3"/>
        <v>0</v>
      </c>
      <c r="G19" s="7">
        <f t="shared" si="1"/>
        <v>0</v>
      </c>
      <c r="H19" s="7">
        <f t="shared" si="2"/>
        <v>0</v>
      </c>
    </row>
    <row r="20" spans="1:8" x14ac:dyDescent="0.2">
      <c r="A20" s="9">
        <v>17</v>
      </c>
      <c r="B20" s="5" t="s">
        <v>14</v>
      </c>
      <c r="C20" s="10">
        <f t="shared" si="0"/>
        <v>0</v>
      </c>
      <c r="D20" s="6">
        <v>44.3</v>
      </c>
      <c r="E20" s="6">
        <v>28.48</v>
      </c>
      <c r="F20" s="8">
        <f t="shared" si="3"/>
        <v>0</v>
      </c>
      <c r="G20" s="7">
        <f t="shared" si="1"/>
        <v>0</v>
      </c>
      <c r="H20" s="7">
        <f t="shared" si="2"/>
        <v>0</v>
      </c>
    </row>
    <row r="21" spans="1:8" x14ac:dyDescent="0.2">
      <c r="A21" s="9">
        <v>18</v>
      </c>
      <c r="B21" s="5" t="s">
        <v>13</v>
      </c>
      <c r="C21" s="10">
        <f t="shared" si="0"/>
        <v>5.7603686635944698</v>
      </c>
      <c r="D21" s="6">
        <v>44.3</v>
      </c>
      <c r="E21" s="6">
        <v>130.15</v>
      </c>
      <c r="F21" s="8">
        <f t="shared" si="3"/>
        <v>255.18433179723499</v>
      </c>
      <c r="G21" s="7">
        <f t="shared" si="1"/>
        <v>749.71198156682033</v>
      </c>
      <c r="H21" s="7">
        <f t="shared" si="2"/>
        <v>494.52764976958531</v>
      </c>
    </row>
    <row r="22" spans="1:8" x14ac:dyDescent="0.2">
      <c r="A22" s="9">
        <v>19</v>
      </c>
      <c r="B22" s="5" t="s">
        <v>13</v>
      </c>
      <c r="C22" s="10">
        <f t="shared" si="0"/>
        <v>5.7603686635944698</v>
      </c>
      <c r="D22" s="6">
        <v>44.3</v>
      </c>
      <c r="E22" s="6">
        <v>174.35</v>
      </c>
      <c r="F22" s="8">
        <f t="shared" si="3"/>
        <v>255.18433179723499</v>
      </c>
      <c r="G22" s="7">
        <f t="shared" si="1"/>
        <v>1004.3202764976958</v>
      </c>
      <c r="H22" s="7">
        <f t="shared" si="2"/>
        <v>749.13594470046075</v>
      </c>
    </row>
    <row r="23" spans="1:8" x14ac:dyDescent="0.2">
      <c r="A23" s="9">
        <v>20</v>
      </c>
      <c r="B23" s="5" t="s">
        <v>13</v>
      </c>
      <c r="C23" s="10">
        <f t="shared" si="0"/>
        <v>5.7603686635944698</v>
      </c>
      <c r="D23" s="6">
        <v>44.3</v>
      </c>
      <c r="E23" s="6">
        <v>186.94</v>
      </c>
      <c r="F23" s="8">
        <f t="shared" si="3"/>
        <v>255.18433179723499</v>
      </c>
      <c r="G23" s="7">
        <f t="shared" si="1"/>
        <v>1076.8433179723502</v>
      </c>
      <c r="H23" s="7">
        <f t="shared" si="2"/>
        <v>821.65898617511516</v>
      </c>
    </row>
    <row r="24" spans="1:8" x14ac:dyDescent="0.2">
      <c r="A24" s="9">
        <v>21</v>
      </c>
      <c r="B24" s="5" t="s">
        <v>13</v>
      </c>
      <c r="C24" s="10">
        <f t="shared" si="0"/>
        <v>5.7603686635944698</v>
      </c>
      <c r="D24" s="6">
        <v>44.3</v>
      </c>
      <c r="E24" s="6">
        <v>194.12</v>
      </c>
      <c r="F24" s="8">
        <f t="shared" si="3"/>
        <v>255.18433179723499</v>
      </c>
      <c r="G24" s="7">
        <f t="shared" si="1"/>
        <v>1118.2027649769584</v>
      </c>
      <c r="H24" s="7">
        <f t="shared" si="2"/>
        <v>863.01843317972339</v>
      </c>
    </row>
    <row r="25" spans="1:8" x14ac:dyDescent="0.2">
      <c r="A25" s="9">
        <v>22</v>
      </c>
      <c r="B25" s="5" t="s">
        <v>13</v>
      </c>
      <c r="C25" s="10">
        <f t="shared" si="0"/>
        <v>5.7603686635944698</v>
      </c>
      <c r="D25" s="6">
        <v>44.3</v>
      </c>
      <c r="E25" s="6">
        <v>197.44</v>
      </c>
      <c r="F25" s="8">
        <f t="shared" si="3"/>
        <v>255.18433179723499</v>
      </c>
      <c r="G25" s="7">
        <f t="shared" si="1"/>
        <v>1137.3271889400921</v>
      </c>
      <c r="H25" s="7">
        <f t="shared" si="2"/>
        <v>882.14285714285711</v>
      </c>
    </row>
    <row r="26" spans="1:8" x14ac:dyDescent="0.2">
      <c r="A26" s="9">
        <v>23</v>
      </c>
      <c r="B26" s="5" t="s">
        <v>13</v>
      </c>
      <c r="C26" s="10">
        <f t="shared" si="0"/>
        <v>5.7603686635944698</v>
      </c>
      <c r="D26" s="6">
        <v>44.3</v>
      </c>
      <c r="E26" s="6">
        <v>194.05</v>
      </c>
      <c r="F26" s="8">
        <f t="shared" si="3"/>
        <v>255.18433179723499</v>
      </c>
      <c r="G26" s="7">
        <f t="shared" si="1"/>
        <v>1117.7995391705069</v>
      </c>
      <c r="H26" s="7">
        <f t="shared" si="2"/>
        <v>862.61520737327191</v>
      </c>
    </row>
    <row r="27" spans="1:8" x14ac:dyDescent="0.2">
      <c r="A27" s="9">
        <v>24</v>
      </c>
      <c r="B27" s="5" t="s">
        <v>13</v>
      </c>
      <c r="C27" s="10">
        <f t="shared" si="0"/>
        <v>5.7603686635944698</v>
      </c>
      <c r="D27" s="6">
        <v>44.3</v>
      </c>
      <c r="E27" s="6">
        <v>162.85</v>
      </c>
      <c r="F27" s="8">
        <f t="shared" si="3"/>
        <v>255.18433179723499</v>
      </c>
      <c r="G27" s="7">
        <f t="shared" si="1"/>
        <v>938.07603686635935</v>
      </c>
      <c r="H27" s="7">
        <f t="shared" si="2"/>
        <v>682.89170506912433</v>
      </c>
    </row>
    <row r="28" spans="1:8" x14ac:dyDescent="0.2">
      <c r="A28" s="9">
        <v>25</v>
      </c>
      <c r="B28" s="5" t="str">
        <f>+B4</f>
        <v>Noche</v>
      </c>
      <c r="C28" s="10">
        <f t="shared" si="0"/>
        <v>5.7603686635944698</v>
      </c>
      <c r="D28" s="6">
        <v>44.3</v>
      </c>
      <c r="E28" s="6">
        <v>152.09</v>
      </c>
      <c r="F28" s="8">
        <f t="shared" si="3"/>
        <v>255.18433179723499</v>
      </c>
      <c r="G28" s="7">
        <f t="shared" si="1"/>
        <v>876.09447004608296</v>
      </c>
      <c r="H28" s="7">
        <f t="shared" si="2"/>
        <v>620.91013824884794</v>
      </c>
    </row>
    <row r="29" spans="1:8" x14ac:dyDescent="0.2">
      <c r="A29" s="9">
        <v>26</v>
      </c>
      <c r="B29" s="5" t="str">
        <f t="shared" ref="B29:B44" si="4">+B5</f>
        <v>Noche</v>
      </c>
      <c r="C29" s="10">
        <f t="shared" si="0"/>
        <v>5.7603686635944698</v>
      </c>
      <c r="D29" s="6">
        <v>44.3</v>
      </c>
      <c r="E29" s="6">
        <v>124.79</v>
      </c>
      <c r="F29" s="8">
        <f t="shared" si="3"/>
        <v>255.18433179723499</v>
      </c>
      <c r="G29" s="7">
        <f t="shared" si="1"/>
        <v>718.83640552995394</v>
      </c>
      <c r="H29" s="7">
        <f t="shared" si="2"/>
        <v>463.65207373271892</v>
      </c>
    </row>
    <row r="30" spans="1:8" x14ac:dyDescent="0.2">
      <c r="A30" s="9">
        <v>27</v>
      </c>
      <c r="B30" s="5" t="str">
        <f t="shared" si="4"/>
        <v>Noche</v>
      </c>
      <c r="C30" s="10">
        <f t="shared" si="0"/>
        <v>5.7603686635944698</v>
      </c>
      <c r="D30" s="6">
        <v>44.3</v>
      </c>
      <c r="E30" s="6">
        <v>112.77</v>
      </c>
      <c r="F30" s="8">
        <f t="shared" si="3"/>
        <v>255.18433179723499</v>
      </c>
      <c r="G30" s="7">
        <f t="shared" si="1"/>
        <v>649.5967741935483</v>
      </c>
      <c r="H30" s="7">
        <f t="shared" si="2"/>
        <v>394.41244239631328</v>
      </c>
    </row>
    <row r="31" spans="1:8" x14ac:dyDescent="0.2">
      <c r="A31" s="9">
        <v>28</v>
      </c>
      <c r="B31" s="5" t="str">
        <f t="shared" si="4"/>
        <v>Noche</v>
      </c>
      <c r="C31" s="10">
        <f t="shared" si="0"/>
        <v>5.7603686635944698</v>
      </c>
      <c r="D31" s="6">
        <v>44.3</v>
      </c>
      <c r="E31" s="6">
        <v>97.42</v>
      </c>
      <c r="F31" s="8">
        <f t="shared" si="3"/>
        <v>255.18433179723499</v>
      </c>
      <c r="G31" s="7">
        <f t="shared" si="1"/>
        <v>561.17511520737321</v>
      </c>
      <c r="H31" s="7">
        <f t="shared" si="2"/>
        <v>305.99078341013819</v>
      </c>
    </row>
    <row r="32" spans="1:8" x14ac:dyDescent="0.2">
      <c r="A32" s="9">
        <v>29</v>
      </c>
      <c r="B32" s="5" t="str">
        <f t="shared" si="4"/>
        <v>Noche</v>
      </c>
      <c r="C32" s="10">
        <f t="shared" si="0"/>
        <v>5.7603686635944698</v>
      </c>
      <c r="D32" s="6">
        <v>44.3</v>
      </c>
      <c r="E32" s="6">
        <v>84.71</v>
      </c>
      <c r="F32" s="8">
        <f t="shared" si="3"/>
        <v>255.18433179723499</v>
      </c>
      <c r="G32" s="7">
        <f t="shared" si="1"/>
        <v>487.96082949308749</v>
      </c>
      <c r="H32" s="7">
        <f t="shared" si="2"/>
        <v>232.7764976958525</v>
      </c>
    </row>
    <row r="33" spans="1:8" x14ac:dyDescent="0.2">
      <c r="A33" s="9">
        <v>30</v>
      </c>
      <c r="B33" s="5" t="str">
        <f t="shared" si="4"/>
        <v>Noche</v>
      </c>
      <c r="C33" s="10">
        <f t="shared" si="0"/>
        <v>5.7603686635944698</v>
      </c>
      <c r="D33" s="6">
        <v>44.3</v>
      </c>
      <c r="E33" s="6">
        <v>84.71</v>
      </c>
      <c r="F33" s="8">
        <f t="shared" si="3"/>
        <v>255.18433179723499</v>
      </c>
      <c r="G33" s="7">
        <f t="shared" si="1"/>
        <v>487.96082949308749</v>
      </c>
      <c r="H33" s="7">
        <f t="shared" si="2"/>
        <v>232.7764976958525</v>
      </c>
    </row>
    <row r="34" spans="1:8" x14ac:dyDescent="0.2">
      <c r="A34" s="9">
        <v>31</v>
      </c>
      <c r="B34" s="5" t="str">
        <f t="shared" si="4"/>
        <v>Noche</v>
      </c>
      <c r="C34" s="10">
        <f t="shared" si="0"/>
        <v>5.7603686635944698</v>
      </c>
      <c r="D34" s="6">
        <v>44.3</v>
      </c>
      <c r="E34" s="6">
        <v>125.73</v>
      </c>
      <c r="F34" s="8">
        <f t="shared" si="3"/>
        <v>255.18433179723499</v>
      </c>
      <c r="G34" s="7">
        <f t="shared" si="1"/>
        <v>724.25115207373267</v>
      </c>
      <c r="H34" s="7">
        <f t="shared" si="2"/>
        <v>469.06682027649765</v>
      </c>
    </row>
    <row r="35" spans="1:8" x14ac:dyDescent="0.2">
      <c r="A35" s="9">
        <v>32</v>
      </c>
      <c r="B35" s="5" t="str">
        <f t="shared" si="4"/>
        <v>Día</v>
      </c>
      <c r="C35" s="10">
        <f t="shared" si="0"/>
        <v>0</v>
      </c>
      <c r="D35" s="6">
        <v>44.3</v>
      </c>
      <c r="E35" s="6">
        <v>133.87</v>
      </c>
      <c r="F35" s="8">
        <f t="shared" si="3"/>
        <v>0</v>
      </c>
      <c r="G35" s="7">
        <f t="shared" si="1"/>
        <v>0</v>
      </c>
      <c r="H35" s="7">
        <f t="shared" si="2"/>
        <v>0</v>
      </c>
    </row>
    <row r="36" spans="1:8" x14ac:dyDescent="0.2">
      <c r="A36" s="9">
        <v>33</v>
      </c>
      <c r="B36" s="5" t="str">
        <f t="shared" si="4"/>
        <v>Día</v>
      </c>
      <c r="C36" s="10">
        <f t="shared" si="0"/>
        <v>0</v>
      </c>
      <c r="D36" s="6">
        <v>44.3</v>
      </c>
      <c r="E36" s="6">
        <v>119.57</v>
      </c>
      <c r="F36" s="8">
        <f t="shared" si="3"/>
        <v>0</v>
      </c>
      <c r="G36" s="7">
        <f t="shared" si="1"/>
        <v>0</v>
      </c>
      <c r="H36" s="7">
        <f t="shared" si="2"/>
        <v>0</v>
      </c>
    </row>
    <row r="37" spans="1:8" x14ac:dyDescent="0.2">
      <c r="A37" s="9">
        <v>34</v>
      </c>
      <c r="B37" s="5" t="str">
        <f t="shared" si="4"/>
        <v>Día</v>
      </c>
      <c r="C37" s="10">
        <f t="shared" si="0"/>
        <v>0</v>
      </c>
      <c r="D37" s="6">
        <v>44.3</v>
      </c>
      <c r="E37" s="6">
        <v>54.57</v>
      </c>
      <c r="F37" s="8">
        <f t="shared" si="3"/>
        <v>0</v>
      </c>
      <c r="G37" s="7">
        <f t="shared" si="1"/>
        <v>0</v>
      </c>
      <c r="H37" s="7">
        <f t="shared" si="2"/>
        <v>0</v>
      </c>
    </row>
    <row r="38" spans="1:8" x14ac:dyDescent="0.2">
      <c r="A38" s="9">
        <v>35</v>
      </c>
      <c r="B38" s="5" t="str">
        <f t="shared" si="4"/>
        <v>Día</v>
      </c>
      <c r="C38" s="10">
        <f t="shared" si="0"/>
        <v>0</v>
      </c>
      <c r="D38" s="6">
        <v>44.3</v>
      </c>
      <c r="E38" s="6">
        <v>50.04</v>
      </c>
      <c r="F38" s="8">
        <f t="shared" si="3"/>
        <v>0</v>
      </c>
      <c r="G38" s="7">
        <f t="shared" si="1"/>
        <v>0</v>
      </c>
      <c r="H38" s="7">
        <f t="shared" si="2"/>
        <v>0</v>
      </c>
    </row>
    <row r="39" spans="1:8" x14ac:dyDescent="0.2">
      <c r="A39" s="9">
        <v>36</v>
      </c>
      <c r="B39" s="5" t="str">
        <f t="shared" si="4"/>
        <v>Día</v>
      </c>
      <c r="C39" s="10">
        <f t="shared" si="0"/>
        <v>0</v>
      </c>
      <c r="D39" s="6">
        <v>44.3</v>
      </c>
      <c r="E39" s="6">
        <v>51.48</v>
      </c>
      <c r="F39" s="8">
        <f t="shared" si="3"/>
        <v>0</v>
      </c>
      <c r="G39" s="7">
        <f t="shared" si="1"/>
        <v>0</v>
      </c>
      <c r="H39" s="7">
        <f t="shared" si="2"/>
        <v>0</v>
      </c>
    </row>
    <row r="40" spans="1:8" x14ac:dyDescent="0.2">
      <c r="A40" s="9">
        <v>37</v>
      </c>
      <c r="B40" s="5" t="str">
        <f t="shared" si="4"/>
        <v>Día</v>
      </c>
      <c r="C40" s="10">
        <f t="shared" si="0"/>
        <v>0</v>
      </c>
      <c r="D40" s="6">
        <v>44.3</v>
      </c>
      <c r="E40" s="6">
        <v>51.9</v>
      </c>
      <c r="F40" s="8">
        <f t="shared" si="3"/>
        <v>0</v>
      </c>
      <c r="G40" s="7">
        <f t="shared" si="1"/>
        <v>0</v>
      </c>
      <c r="H40" s="7">
        <f t="shared" si="2"/>
        <v>0</v>
      </c>
    </row>
    <row r="41" spans="1:8" x14ac:dyDescent="0.2">
      <c r="A41" s="9">
        <v>38</v>
      </c>
      <c r="B41" s="5" t="str">
        <f t="shared" si="4"/>
        <v>Día</v>
      </c>
      <c r="C41" s="10">
        <f t="shared" si="0"/>
        <v>0</v>
      </c>
      <c r="D41" s="6">
        <v>44.3</v>
      </c>
      <c r="E41" s="6">
        <v>52.24</v>
      </c>
      <c r="F41" s="8">
        <f t="shared" si="3"/>
        <v>0</v>
      </c>
      <c r="G41" s="7">
        <f t="shared" si="1"/>
        <v>0</v>
      </c>
      <c r="H41" s="7">
        <f t="shared" si="2"/>
        <v>0</v>
      </c>
    </row>
    <row r="42" spans="1:8" x14ac:dyDescent="0.2">
      <c r="A42" s="9">
        <v>39</v>
      </c>
      <c r="B42" s="5" t="str">
        <f t="shared" si="4"/>
        <v>Día</v>
      </c>
      <c r="C42" s="10">
        <f t="shared" si="0"/>
        <v>0</v>
      </c>
      <c r="D42" s="6">
        <v>44.3</v>
      </c>
      <c r="E42" s="6">
        <v>52.24</v>
      </c>
      <c r="F42" s="8">
        <f t="shared" si="3"/>
        <v>0</v>
      </c>
      <c r="G42" s="7">
        <f t="shared" si="1"/>
        <v>0</v>
      </c>
      <c r="H42" s="7">
        <f t="shared" si="2"/>
        <v>0</v>
      </c>
    </row>
    <row r="43" spans="1:8" x14ac:dyDescent="0.2">
      <c r="A43" s="9">
        <v>40</v>
      </c>
      <c r="B43" s="5" t="str">
        <f t="shared" si="4"/>
        <v>Día</v>
      </c>
      <c r="C43" s="10">
        <f t="shared" si="0"/>
        <v>0</v>
      </c>
      <c r="D43" s="6">
        <v>44.3</v>
      </c>
      <c r="E43" s="6">
        <v>54.5</v>
      </c>
      <c r="F43" s="8">
        <f t="shared" si="3"/>
        <v>0</v>
      </c>
      <c r="G43" s="7">
        <f t="shared" si="1"/>
        <v>0</v>
      </c>
      <c r="H43" s="7">
        <f t="shared" si="2"/>
        <v>0</v>
      </c>
    </row>
    <row r="44" spans="1:8" x14ac:dyDescent="0.2">
      <c r="A44" s="9">
        <v>41</v>
      </c>
      <c r="B44" s="5" t="str">
        <f t="shared" si="4"/>
        <v>Día</v>
      </c>
      <c r="C44" s="10">
        <f t="shared" si="0"/>
        <v>0</v>
      </c>
      <c r="D44" s="6">
        <v>44.3</v>
      </c>
      <c r="E44" s="6">
        <v>92.85</v>
      </c>
      <c r="F44" s="8">
        <f t="shared" si="3"/>
        <v>0</v>
      </c>
      <c r="G44" s="7">
        <f t="shared" si="1"/>
        <v>0</v>
      </c>
      <c r="H44" s="7">
        <f t="shared" si="2"/>
        <v>0</v>
      </c>
    </row>
    <row r="45" spans="1:8" x14ac:dyDescent="0.2">
      <c r="A45" s="9">
        <v>42</v>
      </c>
      <c r="B45" s="5" t="str">
        <f t="shared" ref="B45:B60" si="5">+B21</f>
        <v>Noche</v>
      </c>
      <c r="C45" s="10">
        <f t="shared" si="0"/>
        <v>5.7603686635944698</v>
      </c>
      <c r="D45" s="6">
        <v>44.3</v>
      </c>
      <c r="E45" s="6">
        <v>142.29</v>
      </c>
      <c r="F45" s="8">
        <f t="shared" si="3"/>
        <v>255.18433179723499</v>
      </c>
      <c r="G45" s="7">
        <f t="shared" si="1"/>
        <v>819.64285714285711</v>
      </c>
      <c r="H45" s="7">
        <f t="shared" si="2"/>
        <v>564.45852534562209</v>
      </c>
    </row>
    <row r="46" spans="1:8" x14ac:dyDescent="0.2">
      <c r="A46" s="9">
        <v>43</v>
      </c>
      <c r="B46" s="5" t="str">
        <f t="shared" si="5"/>
        <v>Noche</v>
      </c>
      <c r="C46" s="10">
        <f t="shared" si="0"/>
        <v>5.7603686635944698</v>
      </c>
      <c r="D46" s="6">
        <v>44.3</v>
      </c>
      <c r="E46" s="6">
        <v>173.9</v>
      </c>
      <c r="F46" s="8">
        <f t="shared" si="3"/>
        <v>255.18433179723499</v>
      </c>
      <c r="G46" s="7">
        <f t="shared" si="1"/>
        <v>1001.7281105990784</v>
      </c>
      <c r="H46" s="7">
        <f t="shared" si="2"/>
        <v>746.54377880184336</v>
      </c>
    </row>
    <row r="47" spans="1:8" x14ac:dyDescent="0.2">
      <c r="A47" s="9">
        <v>44</v>
      </c>
      <c r="B47" s="5" t="str">
        <f t="shared" si="5"/>
        <v>Noche</v>
      </c>
      <c r="C47" s="10">
        <f t="shared" si="0"/>
        <v>5.7603686635944698</v>
      </c>
      <c r="D47" s="6">
        <v>44.3</v>
      </c>
      <c r="E47" s="6">
        <v>175.09</v>
      </c>
      <c r="F47" s="8">
        <f t="shared" si="3"/>
        <v>255.18433179723499</v>
      </c>
      <c r="G47" s="7">
        <f t="shared" si="1"/>
        <v>1008.5829493087557</v>
      </c>
      <c r="H47" s="7">
        <f t="shared" si="2"/>
        <v>753.39861751152068</v>
      </c>
    </row>
    <row r="48" spans="1:8" x14ac:dyDescent="0.2">
      <c r="A48" s="9">
        <v>45</v>
      </c>
      <c r="B48" s="5" t="str">
        <f t="shared" si="5"/>
        <v>Noche</v>
      </c>
      <c r="C48" s="10">
        <f t="shared" si="0"/>
        <v>5.7603686635944698</v>
      </c>
      <c r="D48" s="6">
        <v>44.3</v>
      </c>
      <c r="E48" s="6">
        <v>174.8</v>
      </c>
      <c r="F48" s="8">
        <f t="shared" si="3"/>
        <v>255.18433179723499</v>
      </c>
      <c r="G48" s="7">
        <f t="shared" si="1"/>
        <v>1006.9124423963134</v>
      </c>
      <c r="H48" s="7">
        <f t="shared" si="2"/>
        <v>751.72811059907838</v>
      </c>
    </row>
    <row r="49" spans="1:8" x14ac:dyDescent="0.2">
      <c r="A49" s="9">
        <v>46</v>
      </c>
      <c r="B49" s="5" t="str">
        <f t="shared" si="5"/>
        <v>Noche</v>
      </c>
      <c r="C49" s="10">
        <f t="shared" si="0"/>
        <v>5.7603686635944698</v>
      </c>
      <c r="D49" s="6">
        <v>44.3</v>
      </c>
      <c r="E49" s="6">
        <v>174.8</v>
      </c>
      <c r="F49" s="8">
        <f t="shared" si="3"/>
        <v>255.18433179723499</v>
      </c>
      <c r="G49" s="7">
        <f t="shared" si="1"/>
        <v>1006.9124423963134</v>
      </c>
      <c r="H49" s="7">
        <f t="shared" si="2"/>
        <v>751.72811059907838</v>
      </c>
    </row>
    <row r="50" spans="1:8" x14ac:dyDescent="0.2">
      <c r="A50" s="9">
        <v>47</v>
      </c>
      <c r="B50" s="5" t="str">
        <f t="shared" si="5"/>
        <v>Noche</v>
      </c>
      <c r="C50" s="10">
        <f t="shared" si="0"/>
        <v>5.7603686635944698</v>
      </c>
      <c r="D50" s="6">
        <v>44.3</v>
      </c>
      <c r="E50" s="6">
        <v>174.8</v>
      </c>
      <c r="F50" s="8">
        <f t="shared" si="3"/>
        <v>255.18433179723499</v>
      </c>
      <c r="G50" s="7">
        <f t="shared" si="1"/>
        <v>1006.9124423963134</v>
      </c>
      <c r="H50" s="7">
        <f t="shared" si="2"/>
        <v>751.72811059907838</v>
      </c>
    </row>
    <row r="51" spans="1:8" x14ac:dyDescent="0.2">
      <c r="A51" s="9">
        <v>48</v>
      </c>
      <c r="B51" s="5" t="str">
        <f t="shared" si="5"/>
        <v>Noche</v>
      </c>
      <c r="C51" s="10">
        <f t="shared" si="0"/>
        <v>5.7603686635944698</v>
      </c>
      <c r="D51" s="6">
        <v>44.3</v>
      </c>
      <c r="E51" s="6">
        <v>172.63</v>
      </c>
      <c r="F51" s="8">
        <f t="shared" si="3"/>
        <v>255.18433179723499</v>
      </c>
      <c r="G51" s="7">
        <f t="shared" si="1"/>
        <v>994.41244239631328</v>
      </c>
      <c r="H51" s="7">
        <f t="shared" si="2"/>
        <v>739.22811059907826</v>
      </c>
    </row>
    <row r="52" spans="1:8" x14ac:dyDescent="0.2">
      <c r="A52" s="9">
        <v>49</v>
      </c>
      <c r="B52" s="5" t="str">
        <f t="shared" si="5"/>
        <v>Noche</v>
      </c>
      <c r="C52" s="10">
        <f t="shared" si="0"/>
        <v>5.7603686635944698</v>
      </c>
      <c r="D52" s="6">
        <v>44.3</v>
      </c>
      <c r="E52" s="6">
        <v>171.61</v>
      </c>
      <c r="F52" s="8">
        <f t="shared" si="3"/>
        <v>255.18433179723499</v>
      </c>
      <c r="G52" s="7">
        <f t="shared" si="1"/>
        <v>988.536866359447</v>
      </c>
      <c r="H52" s="7">
        <f t="shared" si="2"/>
        <v>733.35253456221199</v>
      </c>
    </row>
    <row r="53" spans="1:8" x14ac:dyDescent="0.2">
      <c r="A53" s="9">
        <v>50</v>
      </c>
      <c r="B53" s="5" t="str">
        <f t="shared" si="5"/>
        <v>Noche</v>
      </c>
      <c r="C53" s="10">
        <f t="shared" si="0"/>
        <v>5.7603686635944698</v>
      </c>
      <c r="D53" s="6">
        <v>44.3</v>
      </c>
      <c r="E53" s="6">
        <v>170.32</v>
      </c>
      <c r="F53" s="8">
        <f t="shared" si="3"/>
        <v>255.18433179723499</v>
      </c>
      <c r="G53" s="7">
        <f t="shared" si="1"/>
        <v>981.10599078340999</v>
      </c>
      <c r="H53" s="7">
        <f t="shared" si="2"/>
        <v>725.92165898617498</v>
      </c>
    </row>
    <row r="54" spans="1:8" x14ac:dyDescent="0.2">
      <c r="A54" s="9">
        <v>51</v>
      </c>
      <c r="B54" s="5" t="str">
        <f t="shared" si="5"/>
        <v>Noche</v>
      </c>
      <c r="C54" s="10">
        <f t="shared" si="0"/>
        <v>5.7603686635944698</v>
      </c>
      <c r="D54" s="6">
        <v>44.3</v>
      </c>
      <c r="E54" s="6">
        <v>139.82</v>
      </c>
      <c r="F54" s="8">
        <f t="shared" si="3"/>
        <v>255.18433179723499</v>
      </c>
      <c r="G54" s="7">
        <f t="shared" si="1"/>
        <v>805.41474654377873</v>
      </c>
      <c r="H54" s="7">
        <f t="shared" si="2"/>
        <v>550.23041474654372</v>
      </c>
    </row>
    <row r="55" spans="1:8" x14ac:dyDescent="0.2">
      <c r="A55" s="9">
        <v>52</v>
      </c>
      <c r="B55" s="5" t="str">
        <f t="shared" si="5"/>
        <v>Noche</v>
      </c>
      <c r="C55" s="10">
        <f t="shared" si="0"/>
        <v>5.7603686635944698</v>
      </c>
      <c r="D55" s="6">
        <v>44.3</v>
      </c>
      <c r="E55" s="6">
        <v>133.49</v>
      </c>
      <c r="F55" s="8">
        <f t="shared" si="3"/>
        <v>255.18433179723499</v>
      </c>
      <c r="G55" s="7">
        <f t="shared" si="1"/>
        <v>768.95161290322585</v>
      </c>
      <c r="H55" s="7">
        <f t="shared" si="2"/>
        <v>513.76728110599083</v>
      </c>
    </row>
    <row r="56" spans="1:8" x14ac:dyDescent="0.2">
      <c r="A56" s="9">
        <v>53</v>
      </c>
      <c r="B56" s="5" t="str">
        <f t="shared" si="5"/>
        <v>Noche</v>
      </c>
      <c r="C56" s="10">
        <f t="shared" si="0"/>
        <v>5.7603686635944698</v>
      </c>
      <c r="D56" s="6">
        <v>44.3</v>
      </c>
      <c r="E56" s="6">
        <v>126.1</v>
      </c>
      <c r="F56" s="8">
        <f t="shared" si="3"/>
        <v>255.18433179723499</v>
      </c>
      <c r="G56" s="7">
        <f t="shared" si="1"/>
        <v>726.38248847926263</v>
      </c>
      <c r="H56" s="7">
        <f t="shared" si="2"/>
        <v>471.19815668202762</v>
      </c>
    </row>
    <row r="57" spans="1:8" x14ac:dyDescent="0.2">
      <c r="A57" s="9">
        <v>54</v>
      </c>
      <c r="B57" s="5" t="str">
        <f t="shared" si="5"/>
        <v>Noche</v>
      </c>
      <c r="C57" s="10">
        <f t="shared" si="0"/>
        <v>5.7603686635944698</v>
      </c>
      <c r="D57" s="6">
        <v>44.3</v>
      </c>
      <c r="E57" s="6">
        <v>132.63999999999999</v>
      </c>
      <c r="F57" s="8">
        <f t="shared" si="3"/>
        <v>255.18433179723499</v>
      </c>
      <c r="G57" s="7">
        <f t="shared" si="1"/>
        <v>764.05529953917039</v>
      </c>
      <c r="H57" s="7">
        <f t="shared" si="2"/>
        <v>508.87096774193537</v>
      </c>
    </row>
    <row r="58" spans="1:8" x14ac:dyDescent="0.2">
      <c r="A58" s="9">
        <v>55</v>
      </c>
      <c r="B58" s="5" t="str">
        <f t="shared" si="5"/>
        <v>Noche</v>
      </c>
      <c r="C58" s="10">
        <f t="shared" si="0"/>
        <v>5.7603686635944698</v>
      </c>
      <c r="D58" s="6">
        <v>44.3</v>
      </c>
      <c r="E58" s="6">
        <v>171.45</v>
      </c>
      <c r="F58" s="8">
        <f t="shared" si="3"/>
        <v>255.18433179723499</v>
      </c>
      <c r="G58" s="7">
        <f t="shared" si="1"/>
        <v>987.6152073732718</v>
      </c>
      <c r="H58" s="7">
        <f t="shared" si="2"/>
        <v>732.43087557603678</v>
      </c>
    </row>
    <row r="59" spans="1:8" x14ac:dyDescent="0.2">
      <c r="A59" s="9">
        <v>56</v>
      </c>
      <c r="B59" s="5" t="str">
        <f t="shared" si="5"/>
        <v>Día</v>
      </c>
      <c r="C59" s="10">
        <f t="shared" si="0"/>
        <v>0</v>
      </c>
      <c r="D59" s="6">
        <v>44.3</v>
      </c>
      <c r="E59" s="6">
        <v>166.56</v>
      </c>
      <c r="F59" s="8">
        <f t="shared" si="3"/>
        <v>0</v>
      </c>
      <c r="G59" s="7">
        <f t="shared" si="1"/>
        <v>0</v>
      </c>
      <c r="H59" s="7">
        <f t="shared" si="2"/>
        <v>0</v>
      </c>
    </row>
    <row r="60" spans="1:8" x14ac:dyDescent="0.2">
      <c r="A60" s="9">
        <v>57</v>
      </c>
      <c r="B60" s="5" t="str">
        <f t="shared" si="5"/>
        <v>Día</v>
      </c>
      <c r="C60" s="10">
        <f t="shared" si="0"/>
        <v>0</v>
      </c>
      <c r="D60" s="6">
        <v>44.3</v>
      </c>
      <c r="E60" s="6">
        <v>124.13</v>
      </c>
      <c r="F60" s="8">
        <f t="shared" si="3"/>
        <v>0</v>
      </c>
      <c r="G60" s="7">
        <f t="shared" si="1"/>
        <v>0</v>
      </c>
      <c r="H60" s="7">
        <f t="shared" si="2"/>
        <v>0</v>
      </c>
    </row>
    <row r="61" spans="1:8" x14ac:dyDescent="0.2">
      <c r="A61" s="9">
        <v>58</v>
      </c>
      <c r="B61" s="5" t="str">
        <f t="shared" ref="B61:B76" si="6">+B37</f>
        <v>Día</v>
      </c>
      <c r="C61" s="10">
        <f t="shared" si="0"/>
        <v>0</v>
      </c>
      <c r="D61" s="6">
        <v>44.3</v>
      </c>
      <c r="E61" s="6">
        <v>124.96</v>
      </c>
      <c r="F61" s="8">
        <f t="shared" si="3"/>
        <v>0</v>
      </c>
      <c r="G61" s="7">
        <f t="shared" si="1"/>
        <v>0</v>
      </c>
      <c r="H61" s="7">
        <f t="shared" si="2"/>
        <v>0</v>
      </c>
    </row>
    <row r="62" spans="1:8" x14ac:dyDescent="0.2">
      <c r="A62" s="9">
        <v>59</v>
      </c>
      <c r="B62" s="5" t="str">
        <f t="shared" si="6"/>
        <v>Día</v>
      </c>
      <c r="C62" s="10">
        <f t="shared" si="0"/>
        <v>0</v>
      </c>
      <c r="D62" s="6">
        <v>44.3</v>
      </c>
      <c r="E62" s="6">
        <v>115.33</v>
      </c>
      <c r="F62" s="8">
        <f t="shared" si="3"/>
        <v>0</v>
      </c>
      <c r="G62" s="7">
        <f t="shared" si="1"/>
        <v>0</v>
      </c>
      <c r="H62" s="7">
        <f t="shared" si="2"/>
        <v>0</v>
      </c>
    </row>
    <row r="63" spans="1:8" x14ac:dyDescent="0.2">
      <c r="A63" s="9">
        <v>60</v>
      </c>
      <c r="B63" s="5" t="str">
        <f t="shared" si="6"/>
        <v>Día</v>
      </c>
      <c r="C63" s="10">
        <f t="shared" si="0"/>
        <v>0</v>
      </c>
      <c r="D63" s="6">
        <v>44.3</v>
      </c>
      <c r="E63" s="6">
        <v>97.42</v>
      </c>
      <c r="F63" s="8">
        <f t="shared" si="3"/>
        <v>0</v>
      </c>
      <c r="G63" s="7">
        <f t="shared" si="1"/>
        <v>0</v>
      </c>
      <c r="H63" s="7">
        <f t="shared" si="2"/>
        <v>0</v>
      </c>
    </row>
    <row r="64" spans="1:8" x14ac:dyDescent="0.2">
      <c r="A64" s="9">
        <v>61</v>
      </c>
      <c r="B64" s="5" t="str">
        <f t="shared" si="6"/>
        <v>Día</v>
      </c>
      <c r="C64" s="10">
        <f t="shared" si="0"/>
        <v>0</v>
      </c>
      <c r="D64" s="6">
        <v>44.3</v>
      </c>
      <c r="E64" s="6">
        <v>85.56</v>
      </c>
      <c r="F64" s="8">
        <f t="shared" si="3"/>
        <v>0</v>
      </c>
      <c r="G64" s="7">
        <f t="shared" si="1"/>
        <v>0</v>
      </c>
      <c r="H64" s="7">
        <f t="shared" si="2"/>
        <v>0</v>
      </c>
    </row>
    <row r="65" spans="1:8" x14ac:dyDescent="0.2">
      <c r="A65" s="9">
        <v>62</v>
      </c>
      <c r="B65" s="5" t="str">
        <f t="shared" si="6"/>
        <v>Día</v>
      </c>
      <c r="C65" s="10">
        <f t="shared" si="0"/>
        <v>0</v>
      </c>
      <c r="D65" s="6">
        <v>44.3</v>
      </c>
      <c r="E65" s="6">
        <v>70.7</v>
      </c>
      <c r="F65" s="8">
        <f t="shared" si="3"/>
        <v>0</v>
      </c>
      <c r="G65" s="7">
        <f t="shared" si="1"/>
        <v>0</v>
      </c>
      <c r="H65" s="7">
        <f t="shared" si="2"/>
        <v>0</v>
      </c>
    </row>
    <row r="66" spans="1:8" x14ac:dyDescent="0.2">
      <c r="A66" s="9">
        <v>63</v>
      </c>
      <c r="B66" s="5" t="str">
        <f t="shared" si="6"/>
        <v>Día</v>
      </c>
      <c r="C66" s="10">
        <f t="shared" si="0"/>
        <v>0</v>
      </c>
      <c r="D66" s="6">
        <v>44.3</v>
      </c>
      <c r="E66" s="6">
        <v>60.21</v>
      </c>
      <c r="F66" s="8">
        <f t="shared" si="3"/>
        <v>0</v>
      </c>
      <c r="G66" s="7">
        <f t="shared" si="1"/>
        <v>0</v>
      </c>
      <c r="H66" s="7">
        <f t="shared" si="2"/>
        <v>0</v>
      </c>
    </row>
    <row r="67" spans="1:8" x14ac:dyDescent="0.2">
      <c r="A67" s="9">
        <v>64</v>
      </c>
      <c r="B67" s="5" t="str">
        <f t="shared" si="6"/>
        <v>Día</v>
      </c>
      <c r="C67" s="10">
        <f t="shared" si="0"/>
        <v>0</v>
      </c>
      <c r="D67" s="6">
        <v>44.3</v>
      </c>
      <c r="E67" s="6">
        <v>54.4</v>
      </c>
      <c r="F67" s="8">
        <f t="shared" si="3"/>
        <v>0</v>
      </c>
      <c r="G67" s="7">
        <f t="shared" si="1"/>
        <v>0</v>
      </c>
      <c r="H67" s="7">
        <f t="shared" si="2"/>
        <v>0</v>
      </c>
    </row>
    <row r="68" spans="1:8" x14ac:dyDescent="0.2">
      <c r="A68" s="9">
        <v>65</v>
      </c>
      <c r="B68" s="5" t="str">
        <f t="shared" si="6"/>
        <v>Día</v>
      </c>
      <c r="C68" s="10">
        <f t="shared" si="0"/>
        <v>0</v>
      </c>
      <c r="D68" s="6">
        <v>44.3</v>
      </c>
      <c r="E68" s="6">
        <v>94.25</v>
      </c>
      <c r="F68" s="8">
        <f t="shared" si="3"/>
        <v>0</v>
      </c>
      <c r="G68" s="7">
        <f t="shared" si="1"/>
        <v>0</v>
      </c>
      <c r="H68" s="7">
        <f t="shared" si="2"/>
        <v>0</v>
      </c>
    </row>
    <row r="69" spans="1:8" x14ac:dyDescent="0.2">
      <c r="A69" s="9">
        <v>66</v>
      </c>
      <c r="B69" s="5" t="str">
        <f t="shared" si="6"/>
        <v>Noche</v>
      </c>
      <c r="C69" s="10">
        <f t="shared" ref="C69:C132" si="7">IF(B69="Noche",IF(E69&lt;D69,5.76036866359447*0,5.76036866359447),0)</f>
        <v>5.7603686635944698</v>
      </c>
      <c r="D69" s="6">
        <v>44.3</v>
      </c>
      <c r="E69" s="6">
        <v>171.8</v>
      </c>
      <c r="F69" s="8">
        <f t="shared" si="3"/>
        <v>255.18433179723499</v>
      </c>
      <c r="G69" s="7">
        <f t="shared" ref="G69:G132" si="8">+C69*E69</f>
        <v>989.63133640552996</v>
      </c>
      <c r="H69" s="7">
        <f t="shared" ref="H69:H132" si="9">+G69-F69</f>
        <v>734.44700460829495</v>
      </c>
    </row>
    <row r="70" spans="1:8" x14ac:dyDescent="0.2">
      <c r="A70" s="9">
        <v>67</v>
      </c>
      <c r="B70" s="5" t="str">
        <f t="shared" si="6"/>
        <v>Noche</v>
      </c>
      <c r="C70" s="10">
        <f t="shared" si="7"/>
        <v>5.7603686635944698</v>
      </c>
      <c r="D70" s="6">
        <v>44.3</v>
      </c>
      <c r="E70" s="6">
        <v>185.33</v>
      </c>
      <c r="F70" s="8">
        <f t="shared" ref="F70:F133" si="10">+C70*D70</f>
        <v>255.18433179723499</v>
      </c>
      <c r="G70" s="7">
        <f t="shared" si="8"/>
        <v>1067.5691244239631</v>
      </c>
      <c r="H70" s="7">
        <f t="shared" si="9"/>
        <v>812.38479262672809</v>
      </c>
    </row>
    <row r="71" spans="1:8" x14ac:dyDescent="0.2">
      <c r="A71" s="9">
        <v>68</v>
      </c>
      <c r="B71" s="5" t="str">
        <f t="shared" si="6"/>
        <v>Noche</v>
      </c>
      <c r="C71" s="10">
        <f t="shared" si="7"/>
        <v>5.7603686635944698</v>
      </c>
      <c r="D71" s="6">
        <v>44.3</v>
      </c>
      <c r="E71" s="6">
        <v>191.57</v>
      </c>
      <c r="F71" s="8">
        <f t="shared" si="10"/>
        <v>255.18433179723499</v>
      </c>
      <c r="G71" s="7">
        <f t="shared" si="8"/>
        <v>1103.5138248847925</v>
      </c>
      <c r="H71" s="7">
        <f t="shared" si="9"/>
        <v>848.32949308755747</v>
      </c>
    </row>
    <row r="72" spans="1:8" x14ac:dyDescent="0.2">
      <c r="A72" s="9">
        <v>69</v>
      </c>
      <c r="B72" s="5" t="str">
        <f t="shared" si="6"/>
        <v>Noche</v>
      </c>
      <c r="C72" s="10">
        <f t="shared" si="7"/>
        <v>5.7603686635944698</v>
      </c>
      <c r="D72" s="6">
        <v>44.3</v>
      </c>
      <c r="E72" s="6">
        <v>191.57</v>
      </c>
      <c r="F72" s="8">
        <f t="shared" si="10"/>
        <v>255.18433179723499</v>
      </c>
      <c r="G72" s="7">
        <f t="shared" si="8"/>
        <v>1103.5138248847925</v>
      </c>
      <c r="H72" s="7">
        <f t="shared" si="9"/>
        <v>848.32949308755747</v>
      </c>
    </row>
    <row r="73" spans="1:8" x14ac:dyDescent="0.2">
      <c r="A73" s="9">
        <v>70</v>
      </c>
      <c r="B73" s="5" t="str">
        <f t="shared" si="6"/>
        <v>Noche</v>
      </c>
      <c r="C73" s="10">
        <f t="shared" si="7"/>
        <v>5.7603686635944698</v>
      </c>
      <c r="D73" s="6">
        <v>44.3</v>
      </c>
      <c r="E73" s="6">
        <v>191.97</v>
      </c>
      <c r="F73" s="8">
        <f t="shared" si="10"/>
        <v>255.18433179723499</v>
      </c>
      <c r="G73" s="7">
        <f t="shared" si="8"/>
        <v>1105.8179723502303</v>
      </c>
      <c r="H73" s="7">
        <f t="shared" si="9"/>
        <v>850.6336405529953</v>
      </c>
    </row>
    <row r="74" spans="1:8" x14ac:dyDescent="0.2">
      <c r="A74" s="9">
        <v>71</v>
      </c>
      <c r="B74" s="5" t="str">
        <f t="shared" si="6"/>
        <v>Noche</v>
      </c>
      <c r="C74" s="10">
        <f t="shared" si="7"/>
        <v>5.7603686635944698</v>
      </c>
      <c r="D74" s="6">
        <v>44.3</v>
      </c>
      <c r="E74" s="6">
        <v>192.14</v>
      </c>
      <c r="F74" s="8">
        <f t="shared" si="10"/>
        <v>255.18433179723499</v>
      </c>
      <c r="G74" s="7">
        <f t="shared" si="8"/>
        <v>1106.7972350230414</v>
      </c>
      <c r="H74" s="7">
        <f t="shared" si="9"/>
        <v>851.61290322580635</v>
      </c>
    </row>
    <row r="75" spans="1:8" x14ac:dyDescent="0.2">
      <c r="A75" s="9">
        <v>72</v>
      </c>
      <c r="B75" s="5" t="str">
        <f t="shared" si="6"/>
        <v>Noche</v>
      </c>
      <c r="C75" s="10">
        <f t="shared" si="7"/>
        <v>5.7603686635944698</v>
      </c>
      <c r="D75" s="6">
        <v>44.3</v>
      </c>
      <c r="E75" s="6">
        <v>192.14</v>
      </c>
      <c r="F75" s="8">
        <f t="shared" si="10"/>
        <v>255.18433179723499</v>
      </c>
      <c r="G75" s="7">
        <f t="shared" si="8"/>
        <v>1106.7972350230414</v>
      </c>
      <c r="H75" s="7">
        <f t="shared" si="9"/>
        <v>851.61290322580635</v>
      </c>
    </row>
    <row r="76" spans="1:8" x14ac:dyDescent="0.2">
      <c r="A76" s="9">
        <v>73</v>
      </c>
      <c r="B76" s="5" t="str">
        <f t="shared" si="6"/>
        <v>Noche</v>
      </c>
      <c r="C76" s="10">
        <f t="shared" si="7"/>
        <v>5.7603686635944698</v>
      </c>
      <c r="D76" s="6">
        <v>44.3</v>
      </c>
      <c r="E76" s="6">
        <v>189.68</v>
      </c>
      <c r="F76" s="8">
        <f t="shared" si="10"/>
        <v>255.18433179723499</v>
      </c>
      <c r="G76" s="7">
        <f t="shared" si="8"/>
        <v>1092.6267281105991</v>
      </c>
      <c r="H76" s="7">
        <f t="shared" si="9"/>
        <v>837.44239631336404</v>
      </c>
    </row>
    <row r="77" spans="1:8" x14ac:dyDescent="0.2">
      <c r="A77" s="9">
        <v>74</v>
      </c>
      <c r="B77" s="5" t="str">
        <f t="shared" ref="B77:B92" si="11">+B53</f>
        <v>Noche</v>
      </c>
      <c r="C77" s="10">
        <f t="shared" si="7"/>
        <v>5.7603686635944698</v>
      </c>
      <c r="D77" s="6">
        <v>44.3</v>
      </c>
      <c r="E77" s="6">
        <v>189.68</v>
      </c>
      <c r="F77" s="8">
        <f t="shared" si="10"/>
        <v>255.18433179723499</v>
      </c>
      <c r="G77" s="7">
        <f t="shared" si="8"/>
        <v>1092.6267281105991</v>
      </c>
      <c r="H77" s="7">
        <f t="shared" si="9"/>
        <v>837.44239631336404</v>
      </c>
    </row>
    <row r="78" spans="1:8" x14ac:dyDescent="0.2">
      <c r="A78" s="9">
        <v>75</v>
      </c>
      <c r="B78" s="5" t="str">
        <f t="shared" si="11"/>
        <v>Noche</v>
      </c>
      <c r="C78" s="10">
        <f t="shared" si="7"/>
        <v>5.7603686635944698</v>
      </c>
      <c r="D78" s="6">
        <v>44.3</v>
      </c>
      <c r="E78" s="6">
        <v>189.68</v>
      </c>
      <c r="F78" s="8">
        <f t="shared" si="10"/>
        <v>255.18433179723499</v>
      </c>
      <c r="G78" s="7">
        <f t="shared" si="8"/>
        <v>1092.6267281105991</v>
      </c>
      <c r="H78" s="7">
        <f t="shared" si="9"/>
        <v>837.44239631336404</v>
      </c>
    </row>
    <row r="79" spans="1:8" x14ac:dyDescent="0.2">
      <c r="A79" s="9">
        <v>76</v>
      </c>
      <c r="B79" s="5" t="str">
        <f t="shared" si="11"/>
        <v>Noche</v>
      </c>
      <c r="C79" s="10">
        <f t="shared" si="7"/>
        <v>5.7603686635944698</v>
      </c>
      <c r="D79" s="6">
        <v>44.3</v>
      </c>
      <c r="E79" s="6">
        <v>189.68</v>
      </c>
      <c r="F79" s="8">
        <f t="shared" si="10"/>
        <v>255.18433179723499</v>
      </c>
      <c r="G79" s="7">
        <f t="shared" si="8"/>
        <v>1092.6267281105991</v>
      </c>
      <c r="H79" s="7">
        <f t="shared" si="9"/>
        <v>837.44239631336404</v>
      </c>
    </row>
    <row r="80" spans="1:8" x14ac:dyDescent="0.2">
      <c r="A80" s="9">
        <v>77</v>
      </c>
      <c r="B80" s="5" t="str">
        <f t="shared" si="11"/>
        <v>Noche</v>
      </c>
      <c r="C80" s="10">
        <f t="shared" si="7"/>
        <v>5.7603686635944698</v>
      </c>
      <c r="D80" s="6">
        <v>44.3</v>
      </c>
      <c r="E80" s="6">
        <v>189.68</v>
      </c>
      <c r="F80" s="8">
        <f t="shared" si="10"/>
        <v>255.18433179723499</v>
      </c>
      <c r="G80" s="7">
        <f t="shared" si="8"/>
        <v>1092.6267281105991</v>
      </c>
      <c r="H80" s="7">
        <f t="shared" si="9"/>
        <v>837.44239631336404</v>
      </c>
    </row>
    <row r="81" spans="1:8" x14ac:dyDescent="0.2">
      <c r="A81" s="9">
        <v>78</v>
      </c>
      <c r="B81" s="5" t="str">
        <f t="shared" si="11"/>
        <v>Noche</v>
      </c>
      <c r="C81" s="10">
        <f t="shared" si="7"/>
        <v>5.7603686635944698</v>
      </c>
      <c r="D81" s="6">
        <v>44.3</v>
      </c>
      <c r="E81" s="6">
        <v>189.68</v>
      </c>
      <c r="F81" s="8">
        <f t="shared" si="10"/>
        <v>255.18433179723499</v>
      </c>
      <c r="G81" s="7">
        <f t="shared" si="8"/>
        <v>1092.6267281105991</v>
      </c>
      <c r="H81" s="7">
        <f t="shared" si="9"/>
        <v>837.44239631336404</v>
      </c>
    </row>
    <row r="82" spans="1:8" x14ac:dyDescent="0.2">
      <c r="A82" s="9">
        <v>79</v>
      </c>
      <c r="B82" s="5" t="str">
        <f t="shared" si="11"/>
        <v>Noche</v>
      </c>
      <c r="C82" s="10">
        <f t="shared" si="7"/>
        <v>5.7603686635944698</v>
      </c>
      <c r="D82" s="6">
        <v>44.3</v>
      </c>
      <c r="E82" s="6">
        <v>190.48</v>
      </c>
      <c r="F82" s="8">
        <f t="shared" si="10"/>
        <v>255.18433179723499</v>
      </c>
      <c r="G82" s="7">
        <f t="shared" si="8"/>
        <v>1097.2350230414745</v>
      </c>
      <c r="H82" s="7">
        <f t="shared" si="9"/>
        <v>842.05069124423949</v>
      </c>
    </row>
    <row r="83" spans="1:8" x14ac:dyDescent="0.2">
      <c r="A83" s="9">
        <v>80</v>
      </c>
      <c r="B83" s="5" t="str">
        <f t="shared" si="11"/>
        <v>Día</v>
      </c>
      <c r="C83" s="10">
        <f t="shared" si="7"/>
        <v>0</v>
      </c>
      <c r="D83" s="6">
        <v>44.3</v>
      </c>
      <c r="E83" s="6">
        <v>195.11</v>
      </c>
      <c r="F83" s="8">
        <f t="shared" si="10"/>
        <v>0</v>
      </c>
      <c r="G83" s="7">
        <f t="shared" si="8"/>
        <v>0</v>
      </c>
      <c r="H83" s="7">
        <f t="shared" si="9"/>
        <v>0</v>
      </c>
    </row>
    <row r="84" spans="1:8" x14ac:dyDescent="0.2">
      <c r="A84" s="9">
        <v>81</v>
      </c>
      <c r="B84" s="5" t="str">
        <f t="shared" si="11"/>
        <v>Día</v>
      </c>
      <c r="C84" s="10">
        <f t="shared" si="7"/>
        <v>0</v>
      </c>
      <c r="D84" s="6">
        <v>44.3</v>
      </c>
      <c r="E84" s="6">
        <v>172.51</v>
      </c>
      <c r="F84" s="8">
        <f t="shared" si="10"/>
        <v>0</v>
      </c>
      <c r="G84" s="7">
        <f t="shared" si="8"/>
        <v>0</v>
      </c>
      <c r="H84" s="7">
        <f t="shared" si="9"/>
        <v>0</v>
      </c>
    </row>
    <row r="85" spans="1:8" x14ac:dyDescent="0.2">
      <c r="A85" s="9">
        <v>82</v>
      </c>
      <c r="B85" s="5" t="str">
        <f t="shared" si="11"/>
        <v>Día</v>
      </c>
      <c r="C85" s="10">
        <f t="shared" si="7"/>
        <v>0</v>
      </c>
      <c r="D85" s="6">
        <v>44.3</v>
      </c>
      <c r="E85" s="6">
        <v>107.2</v>
      </c>
      <c r="F85" s="8">
        <f t="shared" si="10"/>
        <v>0</v>
      </c>
      <c r="G85" s="7">
        <f t="shared" si="8"/>
        <v>0</v>
      </c>
      <c r="H85" s="7">
        <f t="shared" si="9"/>
        <v>0</v>
      </c>
    </row>
    <row r="86" spans="1:8" x14ac:dyDescent="0.2">
      <c r="A86" s="9">
        <v>83</v>
      </c>
      <c r="B86" s="5" t="str">
        <f t="shared" si="11"/>
        <v>Día</v>
      </c>
      <c r="C86" s="10">
        <f t="shared" si="7"/>
        <v>0</v>
      </c>
      <c r="D86" s="6">
        <v>44.3</v>
      </c>
      <c r="E86" s="6">
        <v>177.42</v>
      </c>
      <c r="F86" s="8">
        <f t="shared" si="10"/>
        <v>0</v>
      </c>
      <c r="G86" s="7">
        <f t="shared" si="8"/>
        <v>0</v>
      </c>
      <c r="H86" s="7">
        <f t="shared" si="9"/>
        <v>0</v>
      </c>
    </row>
    <row r="87" spans="1:8" x14ac:dyDescent="0.2">
      <c r="A87" s="9">
        <v>84</v>
      </c>
      <c r="B87" s="5" t="str">
        <f t="shared" si="11"/>
        <v>Día</v>
      </c>
      <c r="C87" s="10">
        <f t="shared" si="7"/>
        <v>0</v>
      </c>
      <c r="D87" s="6">
        <v>44.3</v>
      </c>
      <c r="E87" s="6">
        <v>74.760000000000005</v>
      </c>
      <c r="F87" s="8">
        <f t="shared" si="10"/>
        <v>0</v>
      </c>
      <c r="G87" s="7">
        <f t="shared" si="8"/>
        <v>0</v>
      </c>
      <c r="H87" s="7">
        <f t="shared" si="9"/>
        <v>0</v>
      </c>
    </row>
    <row r="88" spans="1:8" x14ac:dyDescent="0.2">
      <c r="A88" s="9">
        <v>85</v>
      </c>
      <c r="B88" s="5" t="str">
        <f t="shared" si="11"/>
        <v>Día</v>
      </c>
      <c r="C88" s="10">
        <f t="shared" si="7"/>
        <v>0</v>
      </c>
      <c r="D88" s="6">
        <v>44.3</v>
      </c>
      <c r="E88" s="6">
        <v>55.32</v>
      </c>
      <c r="F88" s="8">
        <f t="shared" si="10"/>
        <v>0</v>
      </c>
      <c r="G88" s="7">
        <f t="shared" si="8"/>
        <v>0</v>
      </c>
      <c r="H88" s="7">
        <f t="shared" si="9"/>
        <v>0</v>
      </c>
    </row>
    <row r="89" spans="1:8" x14ac:dyDescent="0.2">
      <c r="A89" s="9">
        <v>86</v>
      </c>
      <c r="B89" s="5" t="str">
        <f t="shared" si="11"/>
        <v>Día</v>
      </c>
      <c r="C89" s="10">
        <f t="shared" si="7"/>
        <v>0</v>
      </c>
      <c r="D89" s="6">
        <v>44.3</v>
      </c>
      <c r="E89" s="6">
        <v>58.08</v>
      </c>
      <c r="F89" s="8">
        <f t="shared" si="10"/>
        <v>0</v>
      </c>
      <c r="G89" s="7">
        <f t="shared" si="8"/>
        <v>0</v>
      </c>
      <c r="H89" s="7">
        <f t="shared" si="9"/>
        <v>0</v>
      </c>
    </row>
    <row r="90" spans="1:8" x14ac:dyDescent="0.2">
      <c r="A90" s="9">
        <v>87</v>
      </c>
      <c r="B90" s="5" t="str">
        <f t="shared" si="11"/>
        <v>Día</v>
      </c>
      <c r="C90" s="10">
        <f t="shared" si="7"/>
        <v>0</v>
      </c>
      <c r="D90" s="6">
        <v>44.3</v>
      </c>
      <c r="E90" s="6">
        <v>55.32</v>
      </c>
      <c r="F90" s="8">
        <f t="shared" si="10"/>
        <v>0</v>
      </c>
      <c r="G90" s="7">
        <f t="shared" si="8"/>
        <v>0</v>
      </c>
      <c r="H90" s="7">
        <f t="shared" si="9"/>
        <v>0</v>
      </c>
    </row>
    <row r="91" spans="1:8" x14ac:dyDescent="0.2">
      <c r="A91" s="9">
        <v>88</v>
      </c>
      <c r="B91" s="5" t="str">
        <f t="shared" si="11"/>
        <v>Día</v>
      </c>
      <c r="C91" s="10">
        <f t="shared" si="7"/>
        <v>0</v>
      </c>
      <c r="D91" s="6">
        <v>44.3</v>
      </c>
      <c r="E91" s="6">
        <v>55.32</v>
      </c>
      <c r="F91" s="8">
        <f t="shared" si="10"/>
        <v>0</v>
      </c>
      <c r="G91" s="7">
        <f t="shared" si="8"/>
        <v>0</v>
      </c>
      <c r="H91" s="7">
        <f t="shared" si="9"/>
        <v>0</v>
      </c>
    </row>
    <row r="92" spans="1:8" x14ac:dyDescent="0.2">
      <c r="A92" s="9">
        <v>89</v>
      </c>
      <c r="B92" s="5" t="str">
        <f t="shared" si="11"/>
        <v>Día</v>
      </c>
      <c r="C92" s="10">
        <f t="shared" si="7"/>
        <v>0</v>
      </c>
      <c r="D92" s="6">
        <v>44.3</v>
      </c>
      <c r="E92" s="6">
        <v>90.36</v>
      </c>
      <c r="F92" s="8">
        <f t="shared" si="10"/>
        <v>0</v>
      </c>
      <c r="G92" s="7">
        <f t="shared" si="8"/>
        <v>0</v>
      </c>
      <c r="H92" s="7">
        <f t="shared" si="9"/>
        <v>0</v>
      </c>
    </row>
    <row r="93" spans="1:8" x14ac:dyDescent="0.2">
      <c r="A93" s="9">
        <v>90</v>
      </c>
      <c r="B93" s="5" t="str">
        <f t="shared" ref="B93:B108" si="12">+B69</f>
        <v>Noche</v>
      </c>
      <c r="C93" s="10">
        <f t="shared" si="7"/>
        <v>5.7603686635944698</v>
      </c>
      <c r="D93" s="6">
        <v>44.3</v>
      </c>
      <c r="E93" s="6">
        <v>191.6</v>
      </c>
      <c r="F93" s="8">
        <f t="shared" si="10"/>
        <v>255.18433179723499</v>
      </c>
      <c r="G93" s="7">
        <f t="shared" si="8"/>
        <v>1103.6866359447004</v>
      </c>
      <c r="H93" s="7">
        <f t="shared" si="9"/>
        <v>848.50230414746534</v>
      </c>
    </row>
    <row r="94" spans="1:8" x14ac:dyDescent="0.2">
      <c r="A94" s="9">
        <v>91</v>
      </c>
      <c r="B94" s="5" t="str">
        <f t="shared" si="12"/>
        <v>Noche</v>
      </c>
      <c r="C94" s="10">
        <f t="shared" si="7"/>
        <v>5.7603686635944698</v>
      </c>
      <c r="D94" s="6">
        <v>44.3</v>
      </c>
      <c r="E94" s="6">
        <v>191.59</v>
      </c>
      <c r="F94" s="8">
        <f t="shared" si="10"/>
        <v>255.18433179723499</v>
      </c>
      <c r="G94" s="7">
        <f t="shared" si="8"/>
        <v>1103.6290322580644</v>
      </c>
      <c r="H94" s="7">
        <f t="shared" si="9"/>
        <v>848.44470046082938</v>
      </c>
    </row>
    <row r="95" spans="1:8" x14ac:dyDescent="0.2">
      <c r="A95" s="9">
        <v>92</v>
      </c>
      <c r="B95" s="5" t="str">
        <f t="shared" si="12"/>
        <v>Noche</v>
      </c>
      <c r="C95" s="10">
        <f t="shared" si="7"/>
        <v>5.7603686635944698</v>
      </c>
      <c r="D95" s="6">
        <v>44.3</v>
      </c>
      <c r="E95" s="6">
        <v>191.59</v>
      </c>
      <c r="F95" s="8">
        <f t="shared" si="10"/>
        <v>255.18433179723499</v>
      </c>
      <c r="G95" s="7">
        <f t="shared" si="8"/>
        <v>1103.6290322580644</v>
      </c>
      <c r="H95" s="7">
        <f t="shared" si="9"/>
        <v>848.44470046082938</v>
      </c>
    </row>
    <row r="96" spans="1:8" x14ac:dyDescent="0.2">
      <c r="A96" s="9">
        <v>93</v>
      </c>
      <c r="B96" s="5" t="str">
        <f t="shared" si="12"/>
        <v>Noche</v>
      </c>
      <c r="C96" s="10">
        <f t="shared" si="7"/>
        <v>5.7603686635944698</v>
      </c>
      <c r="D96" s="6">
        <v>44.3</v>
      </c>
      <c r="E96" s="6">
        <v>190.75</v>
      </c>
      <c r="F96" s="8">
        <f t="shared" si="10"/>
        <v>255.18433179723499</v>
      </c>
      <c r="G96" s="7">
        <f t="shared" si="8"/>
        <v>1098.7903225806451</v>
      </c>
      <c r="H96" s="7">
        <f t="shared" si="9"/>
        <v>843.60599078341011</v>
      </c>
    </row>
    <row r="97" spans="1:8" x14ac:dyDescent="0.2">
      <c r="A97" s="9">
        <v>94</v>
      </c>
      <c r="B97" s="5" t="str">
        <f t="shared" si="12"/>
        <v>Noche</v>
      </c>
      <c r="C97" s="10">
        <f t="shared" si="7"/>
        <v>5.7603686635944698</v>
      </c>
      <c r="D97" s="6">
        <v>44.3</v>
      </c>
      <c r="E97" s="6">
        <v>187.97</v>
      </c>
      <c r="F97" s="8">
        <f t="shared" si="10"/>
        <v>255.18433179723499</v>
      </c>
      <c r="G97" s="7">
        <f t="shared" si="8"/>
        <v>1082.7764976958524</v>
      </c>
      <c r="H97" s="7">
        <f t="shared" si="9"/>
        <v>827.5921658986174</v>
      </c>
    </row>
    <row r="98" spans="1:8" x14ac:dyDescent="0.2">
      <c r="A98" s="9">
        <v>95</v>
      </c>
      <c r="B98" s="5" t="str">
        <f t="shared" si="12"/>
        <v>Noche</v>
      </c>
      <c r="C98" s="10">
        <f t="shared" si="7"/>
        <v>5.7603686635944698</v>
      </c>
      <c r="D98" s="6">
        <v>44.3</v>
      </c>
      <c r="E98" s="6">
        <v>189.71</v>
      </c>
      <c r="F98" s="8">
        <f t="shared" si="10"/>
        <v>255.18433179723499</v>
      </c>
      <c r="G98" s="7">
        <f t="shared" si="8"/>
        <v>1092.7995391705069</v>
      </c>
      <c r="H98" s="7">
        <f t="shared" si="9"/>
        <v>837.61520737327191</v>
      </c>
    </row>
    <row r="99" spans="1:8" x14ac:dyDescent="0.2">
      <c r="A99" s="9">
        <v>96</v>
      </c>
      <c r="B99" s="5" t="str">
        <f t="shared" si="12"/>
        <v>Noche</v>
      </c>
      <c r="C99" s="10">
        <f t="shared" si="7"/>
        <v>5.7603686635944698</v>
      </c>
      <c r="D99" s="6">
        <v>44.3</v>
      </c>
      <c r="E99" s="6">
        <v>194.93</v>
      </c>
      <c r="F99" s="8">
        <f t="shared" si="10"/>
        <v>255.18433179723499</v>
      </c>
      <c r="G99" s="7">
        <f t="shared" si="8"/>
        <v>1122.86866359447</v>
      </c>
      <c r="H99" s="7">
        <f t="shared" si="9"/>
        <v>867.68433179723502</v>
      </c>
    </row>
    <row r="100" spans="1:8" x14ac:dyDescent="0.2">
      <c r="A100" s="9">
        <v>97</v>
      </c>
      <c r="B100" s="5" t="str">
        <f t="shared" si="12"/>
        <v>Noche</v>
      </c>
      <c r="C100" s="10">
        <f t="shared" si="7"/>
        <v>5.7603686635944698</v>
      </c>
      <c r="D100" s="6">
        <v>44.3</v>
      </c>
      <c r="E100" s="6">
        <v>195.38</v>
      </c>
      <c r="F100" s="8">
        <f t="shared" si="10"/>
        <v>255.18433179723499</v>
      </c>
      <c r="G100" s="7">
        <f t="shared" si="8"/>
        <v>1125.4608294930874</v>
      </c>
      <c r="H100" s="7">
        <f t="shared" si="9"/>
        <v>870.27649769585241</v>
      </c>
    </row>
    <row r="101" spans="1:8" x14ac:dyDescent="0.2">
      <c r="A101" s="9">
        <v>98</v>
      </c>
      <c r="B101" s="5" t="str">
        <f t="shared" si="12"/>
        <v>Noche</v>
      </c>
      <c r="C101" s="10">
        <f t="shared" si="7"/>
        <v>5.7603686635944698</v>
      </c>
      <c r="D101" s="6">
        <v>44.3</v>
      </c>
      <c r="E101" s="6">
        <v>194.85</v>
      </c>
      <c r="F101" s="8">
        <f t="shared" si="10"/>
        <v>255.18433179723499</v>
      </c>
      <c r="G101" s="7">
        <f t="shared" si="8"/>
        <v>1122.4078341013824</v>
      </c>
      <c r="H101" s="7">
        <f t="shared" si="9"/>
        <v>867.22350230414736</v>
      </c>
    </row>
    <row r="102" spans="1:8" x14ac:dyDescent="0.2">
      <c r="A102" s="9">
        <v>99</v>
      </c>
      <c r="B102" s="5" t="str">
        <f t="shared" si="12"/>
        <v>Noche</v>
      </c>
      <c r="C102" s="10">
        <f t="shared" si="7"/>
        <v>5.7603686635944698</v>
      </c>
      <c r="D102" s="6">
        <v>44.3</v>
      </c>
      <c r="E102" s="6">
        <v>195.29</v>
      </c>
      <c r="F102" s="8">
        <f t="shared" si="10"/>
        <v>255.18433179723499</v>
      </c>
      <c r="G102" s="7">
        <f t="shared" si="8"/>
        <v>1124.942396313364</v>
      </c>
      <c r="H102" s="7">
        <f t="shared" si="9"/>
        <v>869.75806451612902</v>
      </c>
    </row>
    <row r="103" spans="1:8" x14ac:dyDescent="0.2">
      <c r="A103" s="9">
        <v>100</v>
      </c>
      <c r="B103" s="5" t="str">
        <f t="shared" si="12"/>
        <v>Noche</v>
      </c>
      <c r="C103" s="10">
        <f t="shared" si="7"/>
        <v>5.7603686635944698</v>
      </c>
      <c r="D103" s="6">
        <v>44.3</v>
      </c>
      <c r="E103" s="6">
        <v>199.9</v>
      </c>
      <c r="F103" s="8">
        <f t="shared" si="10"/>
        <v>255.18433179723499</v>
      </c>
      <c r="G103" s="7">
        <f t="shared" si="8"/>
        <v>1151.4976958525344</v>
      </c>
      <c r="H103" s="7">
        <f t="shared" si="9"/>
        <v>896.31336405529942</v>
      </c>
    </row>
    <row r="104" spans="1:8" x14ac:dyDescent="0.2">
      <c r="A104" s="9">
        <v>101</v>
      </c>
      <c r="B104" s="5" t="str">
        <f t="shared" si="12"/>
        <v>Noche</v>
      </c>
      <c r="C104" s="10">
        <f t="shared" si="7"/>
        <v>5.7603686635944698</v>
      </c>
      <c r="D104" s="6">
        <v>44.3</v>
      </c>
      <c r="E104" s="6">
        <v>199.9</v>
      </c>
      <c r="F104" s="8">
        <f t="shared" si="10"/>
        <v>255.18433179723499</v>
      </c>
      <c r="G104" s="7">
        <f t="shared" si="8"/>
        <v>1151.4976958525344</v>
      </c>
      <c r="H104" s="7">
        <f t="shared" si="9"/>
        <v>896.31336405529942</v>
      </c>
    </row>
    <row r="105" spans="1:8" x14ac:dyDescent="0.2">
      <c r="A105" s="9">
        <v>102</v>
      </c>
      <c r="B105" s="5" t="str">
        <f t="shared" si="12"/>
        <v>Noche</v>
      </c>
      <c r="C105" s="10">
        <f t="shared" si="7"/>
        <v>5.7603686635944698</v>
      </c>
      <c r="D105" s="6">
        <v>44.3</v>
      </c>
      <c r="E105" s="6">
        <v>199.9</v>
      </c>
      <c r="F105" s="8">
        <f t="shared" si="10"/>
        <v>255.18433179723499</v>
      </c>
      <c r="G105" s="7">
        <f t="shared" si="8"/>
        <v>1151.4976958525344</v>
      </c>
      <c r="H105" s="7">
        <f t="shared" si="9"/>
        <v>896.31336405529942</v>
      </c>
    </row>
    <row r="106" spans="1:8" x14ac:dyDescent="0.2">
      <c r="A106" s="9">
        <v>103</v>
      </c>
      <c r="B106" s="5" t="str">
        <f t="shared" si="12"/>
        <v>Noche</v>
      </c>
      <c r="C106" s="10">
        <f t="shared" si="7"/>
        <v>5.7603686635944698</v>
      </c>
      <c r="D106" s="6">
        <v>44.3</v>
      </c>
      <c r="E106" s="6">
        <v>200.88</v>
      </c>
      <c r="F106" s="8">
        <f t="shared" si="10"/>
        <v>255.18433179723499</v>
      </c>
      <c r="G106" s="7">
        <f t="shared" si="8"/>
        <v>1157.1428571428571</v>
      </c>
      <c r="H106" s="7">
        <f t="shared" si="9"/>
        <v>901.95852534562209</v>
      </c>
    </row>
    <row r="107" spans="1:8" x14ac:dyDescent="0.2">
      <c r="A107" s="9">
        <v>104</v>
      </c>
      <c r="B107" s="5" t="str">
        <f t="shared" si="12"/>
        <v>Día</v>
      </c>
      <c r="C107" s="10">
        <f t="shared" si="7"/>
        <v>0</v>
      </c>
      <c r="D107" s="6">
        <v>44.3</v>
      </c>
      <c r="E107" s="6">
        <v>202.93</v>
      </c>
      <c r="F107" s="8">
        <f t="shared" si="10"/>
        <v>0</v>
      </c>
      <c r="G107" s="7">
        <f t="shared" si="8"/>
        <v>0</v>
      </c>
      <c r="H107" s="7">
        <f t="shared" si="9"/>
        <v>0</v>
      </c>
    </row>
    <row r="108" spans="1:8" x14ac:dyDescent="0.2">
      <c r="A108" s="9">
        <v>105</v>
      </c>
      <c r="B108" s="5" t="str">
        <f t="shared" si="12"/>
        <v>Día</v>
      </c>
      <c r="C108" s="10">
        <f t="shared" si="7"/>
        <v>0</v>
      </c>
      <c r="D108" s="6">
        <v>44.3</v>
      </c>
      <c r="E108" s="6">
        <v>157.88</v>
      </c>
      <c r="F108" s="8">
        <f t="shared" si="10"/>
        <v>0</v>
      </c>
      <c r="G108" s="7">
        <f t="shared" si="8"/>
        <v>0</v>
      </c>
      <c r="H108" s="7">
        <f t="shared" si="9"/>
        <v>0</v>
      </c>
    </row>
    <row r="109" spans="1:8" x14ac:dyDescent="0.2">
      <c r="A109" s="9">
        <v>106</v>
      </c>
      <c r="B109" s="5" t="str">
        <f t="shared" ref="B109:B124" si="13">+B85</f>
        <v>Día</v>
      </c>
      <c r="C109" s="10">
        <f t="shared" si="7"/>
        <v>0</v>
      </c>
      <c r="D109" s="6">
        <v>44.3</v>
      </c>
      <c r="E109" s="6">
        <v>95.97</v>
      </c>
      <c r="F109" s="8">
        <f t="shared" si="10"/>
        <v>0</v>
      </c>
      <c r="G109" s="7">
        <f t="shared" si="8"/>
        <v>0</v>
      </c>
      <c r="H109" s="7">
        <f t="shared" si="9"/>
        <v>0</v>
      </c>
    </row>
    <row r="110" spans="1:8" x14ac:dyDescent="0.2">
      <c r="A110" s="9">
        <v>107</v>
      </c>
      <c r="B110" s="5" t="str">
        <f t="shared" si="13"/>
        <v>Día</v>
      </c>
      <c r="C110" s="10">
        <f t="shared" si="7"/>
        <v>0</v>
      </c>
      <c r="D110" s="6">
        <v>44.3</v>
      </c>
      <c r="E110" s="6">
        <v>172.91</v>
      </c>
      <c r="F110" s="8">
        <f t="shared" si="10"/>
        <v>0</v>
      </c>
      <c r="G110" s="7">
        <f t="shared" si="8"/>
        <v>0</v>
      </c>
      <c r="H110" s="7">
        <f t="shared" si="9"/>
        <v>0</v>
      </c>
    </row>
    <row r="111" spans="1:8" x14ac:dyDescent="0.2">
      <c r="A111" s="9">
        <v>108</v>
      </c>
      <c r="B111" s="5" t="str">
        <f t="shared" si="13"/>
        <v>Día</v>
      </c>
      <c r="C111" s="10">
        <f t="shared" si="7"/>
        <v>0</v>
      </c>
      <c r="D111" s="6">
        <v>44.3</v>
      </c>
      <c r="E111" s="6">
        <v>105.61</v>
      </c>
      <c r="F111" s="8">
        <f t="shared" si="10"/>
        <v>0</v>
      </c>
      <c r="G111" s="7">
        <f t="shared" si="8"/>
        <v>0</v>
      </c>
      <c r="H111" s="7">
        <f t="shared" si="9"/>
        <v>0</v>
      </c>
    </row>
    <row r="112" spans="1:8" x14ac:dyDescent="0.2">
      <c r="A112" s="9">
        <v>109</v>
      </c>
      <c r="B112" s="5" t="str">
        <f t="shared" si="13"/>
        <v>Día</v>
      </c>
      <c r="C112" s="10">
        <f t="shared" si="7"/>
        <v>0</v>
      </c>
      <c r="D112" s="6">
        <v>44.3</v>
      </c>
      <c r="E112" s="6">
        <v>87.89</v>
      </c>
      <c r="F112" s="8">
        <f t="shared" si="10"/>
        <v>0</v>
      </c>
      <c r="G112" s="7">
        <f t="shared" si="8"/>
        <v>0</v>
      </c>
      <c r="H112" s="7">
        <f t="shared" si="9"/>
        <v>0</v>
      </c>
    </row>
    <row r="113" spans="1:8" x14ac:dyDescent="0.2">
      <c r="A113" s="9">
        <v>110</v>
      </c>
      <c r="B113" s="5" t="str">
        <f t="shared" si="13"/>
        <v>Día</v>
      </c>
      <c r="C113" s="10">
        <f t="shared" si="7"/>
        <v>0</v>
      </c>
      <c r="D113" s="6">
        <v>44.3</v>
      </c>
      <c r="E113" s="6">
        <v>79.78</v>
      </c>
      <c r="F113" s="8">
        <f t="shared" si="10"/>
        <v>0</v>
      </c>
      <c r="G113" s="7">
        <f t="shared" si="8"/>
        <v>0</v>
      </c>
      <c r="H113" s="7">
        <f t="shared" si="9"/>
        <v>0</v>
      </c>
    </row>
    <row r="114" spans="1:8" x14ac:dyDescent="0.2">
      <c r="A114" s="9">
        <v>111</v>
      </c>
      <c r="B114" s="5" t="str">
        <f t="shared" si="13"/>
        <v>Día</v>
      </c>
      <c r="C114" s="10">
        <f t="shared" si="7"/>
        <v>0</v>
      </c>
      <c r="D114" s="6">
        <v>44.3</v>
      </c>
      <c r="E114" s="6">
        <v>53.76</v>
      </c>
      <c r="F114" s="8">
        <f t="shared" si="10"/>
        <v>0</v>
      </c>
      <c r="G114" s="7">
        <f t="shared" si="8"/>
        <v>0</v>
      </c>
      <c r="H114" s="7">
        <f t="shared" si="9"/>
        <v>0</v>
      </c>
    </row>
    <row r="115" spans="1:8" x14ac:dyDescent="0.2">
      <c r="A115" s="9">
        <v>112</v>
      </c>
      <c r="B115" s="5" t="str">
        <f t="shared" si="13"/>
        <v>Día</v>
      </c>
      <c r="C115" s="10">
        <f t="shared" si="7"/>
        <v>0</v>
      </c>
      <c r="D115" s="6">
        <v>44.3</v>
      </c>
      <c r="E115" s="6">
        <v>44.28</v>
      </c>
      <c r="F115" s="8">
        <f t="shared" si="10"/>
        <v>0</v>
      </c>
      <c r="G115" s="7">
        <f t="shared" si="8"/>
        <v>0</v>
      </c>
      <c r="H115" s="7">
        <f t="shared" si="9"/>
        <v>0</v>
      </c>
    </row>
    <row r="116" spans="1:8" x14ac:dyDescent="0.2">
      <c r="A116" s="9">
        <v>113</v>
      </c>
      <c r="B116" s="5" t="str">
        <f t="shared" si="13"/>
        <v>Día</v>
      </c>
      <c r="C116" s="10">
        <f t="shared" si="7"/>
        <v>0</v>
      </c>
      <c r="D116" s="6">
        <v>44.3</v>
      </c>
      <c r="E116" s="6">
        <v>138.75</v>
      </c>
      <c r="F116" s="8">
        <f t="shared" si="10"/>
        <v>0</v>
      </c>
      <c r="G116" s="7">
        <f t="shared" si="8"/>
        <v>0</v>
      </c>
      <c r="H116" s="7">
        <f t="shared" si="9"/>
        <v>0</v>
      </c>
    </row>
    <row r="117" spans="1:8" x14ac:dyDescent="0.2">
      <c r="A117" s="9">
        <v>114</v>
      </c>
      <c r="B117" s="5" t="str">
        <f t="shared" si="13"/>
        <v>Noche</v>
      </c>
      <c r="C117" s="10">
        <f t="shared" si="7"/>
        <v>5.7603686635944698</v>
      </c>
      <c r="D117" s="6">
        <v>44.3</v>
      </c>
      <c r="E117" s="6">
        <v>216.18</v>
      </c>
      <c r="F117" s="8">
        <f t="shared" si="10"/>
        <v>255.18433179723499</v>
      </c>
      <c r="G117" s="7">
        <f t="shared" si="8"/>
        <v>1245.2764976958524</v>
      </c>
      <c r="H117" s="7">
        <f t="shared" si="9"/>
        <v>990.0921658986174</v>
      </c>
    </row>
    <row r="118" spans="1:8" x14ac:dyDescent="0.2">
      <c r="A118" s="9">
        <v>115</v>
      </c>
      <c r="B118" s="5" t="str">
        <f t="shared" si="13"/>
        <v>Noche</v>
      </c>
      <c r="C118" s="10">
        <f t="shared" si="7"/>
        <v>5.7603686635944698</v>
      </c>
      <c r="D118" s="6">
        <v>44.3</v>
      </c>
      <c r="E118" s="6">
        <v>213.06</v>
      </c>
      <c r="F118" s="8">
        <f t="shared" si="10"/>
        <v>255.18433179723499</v>
      </c>
      <c r="G118" s="7">
        <f t="shared" si="8"/>
        <v>1227.3041474654378</v>
      </c>
      <c r="H118" s="7">
        <f t="shared" si="9"/>
        <v>972.11981566820282</v>
      </c>
    </row>
    <row r="119" spans="1:8" x14ac:dyDescent="0.2">
      <c r="A119" s="9">
        <v>116</v>
      </c>
      <c r="B119" s="5" t="str">
        <f t="shared" si="13"/>
        <v>Noche</v>
      </c>
      <c r="C119" s="10">
        <f t="shared" si="7"/>
        <v>5.7603686635944698</v>
      </c>
      <c r="D119" s="6">
        <v>44.3</v>
      </c>
      <c r="E119" s="6">
        <v>205.14</v>
      </c>
      <c r="F119" s="8">
        <f t="shared" si="10"/>
        <v>255.18433179723499</v>
      </c>
      <c r="G119" s="7">
        <f t="shared" si="8"/>
        <v>1181.6820276497695</v>
      </c>
      <c r="H119" s="7">
        <f t="shared" si="9"/>
        <v>926.49769585253443</v>
      </c>
    </row>
    <row r="120" spans="1:8" x14ac:dyDescent="0.2">
      <c r="A120" s="9">
        <v>117</v>
      </c>
      <c r="B120" s="5" t="str">
        <f t="shared" si="13"/>
        <v>Noche</v>
      </c>
      <c r="C120" s="10">
        <f t="shared" si="7"/>
        <v>5.7603686635944698</v>
      </c>
      <c r="D120" s="6">
        <v>44.3</v>
      </c>
      <c r="E120" s="6">
        <v>204.4</v>
      </c>
      <c r="F120" s="8">
        <f t="shared" si="10"/>
        <v>255.18433179723499</v>
      </c>
      <c r="G120" s="7">
        <f t="shared" si="8"/>
        <v>1177.4193548387098</v>
      </c>
      <c r="H120" s="7">
        <f t="shared" si="9"/>
        <v>922.23502304147473</v>
      </c>
    </row>
    <row r="121" spans="1:8" x14ac:dyDescent="0.2">
      <c r="A121" s="9">
        <v>118</v>
      </c>
      <c r="B121" s="5" t="str">
        <f t="shared" si="13"/>
        <v>Noche</v>
      </c>
      <c r="C121" s="10">
        <f t="shared" si="7"/>
        <v>5.7603686635944698</v>
      </c>
      <c r="D121" s="6">
        <v>44.3</v>
      </c>
      <c r="E121" s="6">
        <v>202.92</v>
      </c>
      <c r="F121" s="8">
        <f t="shared" si="10"/>
        <v>255.18433179723499</v>
      </c>
      <c r="G121" s="7">
        <f t="shared" si="8"/>
        <v>1168.8940092165897</v>
      </c>
      <c r="H121" s="7">
        <f t="shared" si="9"/>
        <v>913.70967741935465</v>
      </c>
    </row>
    <row r="122" spans="1:8" x14ac:dyDescent="0.2">
      <c r="A122" s="9">
        <v>119</v>
      </c>
      <c r="B122" s="5" t="str">
        <f t="shared" si="13"/>
        <v>Noche</v>
      </c>
      <c r="C122" s="10">
        <f t="shared" si="7"/>
        <v>5.7603686635944698</v>
      </c>
      <c r="D122" s="6">
        <v>44.3</v>
      </c>
      <c r="E122" s="6">
        <v>202.92</v>
      </c>
      <c r="F122" s="8">
        <f t="shared" si="10"/>
        <v>255.18433179723499</v>
      </c>
      <c r="G122" s="7">
        <f t="shared" si="8"/>
        <v>1168.8940092165897</v>
      </c>
      <c r="H122" s="7">
        <f t="shared" si="9"/>
        <v>913.70967741935465</v>
      </c>
    </row>
    <row r="123" spans="1:8" x14ac:dyDescent="0.2">
      <c r="A123" s="9">
        <v>120</v>
      </c>
      <c r="B123" s="5" t="str">
        <f t="shared" si="13"/>
        <v>Noche</v>
      </c>
      <c r="C123" s="10">
        <f t="shared" si="7"/>
        <v>5.7603686635944698</v>
      </c>
      <c r="D123" s="6">
        <v>44.3</v>
      </c>
      <c r="E123" s="6">
        <v>202.92</v>
      </c>
      <c r="F123" s="8">
        <f t="shared" si="10"/>
        <v>255.18433179723499</v>
      </c>
      <c r="G123" s="7">
        <f t="shared" si="8"/>
        <v>1168.8940092165897</v>
      </c>
      <c r="H123" s="7">
        <f t="shared" si="9"/>
        <v>913.70967741935465</v>
      </c>
    </row>
    <row r="124" spans="1:8" x14ac:dyDescent="0.2">
      <c r="A124" s="9">
        <v>121</v>
      </c>
      <c r="B124" s="5" t="str">
        <f t="shared" si="13"/>
        <v>Noche</v>
      </c>
      <c r="C124" s="10">
        <f t="shared" si="7"/>
        <v>5.7603686635944698</v>
      </c>
      <c r="D124" s="6">
        <v>44.3</v>
      </c>
      <c r="E124" s="6">
        <v>204.48</v>
      </c>
      <c r="F124" s="8">
        <f t="shared" si="10"/>
        <v>255.18433179723499</v>
      </c>
      <c r="G124" s="7">
        <f t="shared" si="8"/>
        <v>1177.8801843317972</v>
      </c>
      <c r="H124" s="7">
        <f t="shared" si="9"/>
        <v>922.69585253456216</v>
      </c>
    </row>
    <row r="125" spans="1:8" x14ac:dyDescent="0.2">
      <c r="A125" s="9">
        <v>122</v>
      </c>
      <c r="B125" s="5" t="str">
        <f t="shared" ref="B125:B140" si="14">+B101</f>
        <v>Noche</v>
      </c>
      <c r="C125" s="10">
        <f t="shared" si="7"/>
        <v>5.7603686635944698</v>
      </c>
      <c r="D125" s="6">
        <v>44.3</v>
      </c>
      <c r="E125" s="6">
        <v>201.11</v>
      </c>
      <c r="F125" s="8">
        <f t="shared" si="10"/>
        <v>255.18433179723499</v>
      </c>
      <c r="G125" s="7">
        <f t="shared" si="8"/>
        <v>1158.4677419354839</v>
      </c>
      <c r="H125" s="7">
        <f t="shared" si="9"/>
        <v>903.28341013824888</v>
      </c>
    </row>
    <row r="126" spans="1:8" x14ac:dyDescent="0.2">
      <c r="A126" s="9">
        <v>123</v>
      </c>
      <c r="B126" s="5" t="str">
        <f t="shared" si="14"/>
        <v>Noche</v>
      </c>
      <c r="C126" s="10">
        <f t="shared" si="7"/>
        <v>5.7603686635944698</v>
      </c>
      <c r="D126" s="6">
        <v>44.3</v>
      </c>
      <c r="E126" s="6">
        <v>187.29</v>
      </c>
      <c r="F126" s="8">
        <f t="shared" si="10"/>
        <v>255.18433179723499</v>
      </c>
      <c r="G126" s="7">
        <f t="shared" si="8"/>
        <v>1078.8594470046082</v>
      </c>
      <c r="H126" s="7">
        <f t="shared" si="9"/>
        <v>823.67511520737321</v>
      </c>
    </row>
    <row r="127" spans="1:8" x14ac:dyDescent="0.2">
      <c r="A127" s="9">
        <v>124</v>
      </c>
      <c r="B127" s="5" t="str">
        <f t="shared" si="14"/>
        <v>Noche</v>
      </c>
      <c r="C127" s="10">
        <f t="shared" si="7"/>
        <v>5.7603686635944698</v>
      </c>
      <c r="D127" s="6">
        <v>44.3</v>
      </c>
      <c r="E127" s="6">
        <v>177.86</v>
      </c>
      <c r="F127" s="8">
        <f t="shared" si="10"/>
        <v>255.18433179723499</v>
      </c>
      <c r="G127" s="7">
        <f t="shared" si="8"/>
        <v>1024.5391705069126</v>
      </c>
      <c r="H127" s="7">
        <f t="shared" si="9"/>
        <v>769.35483870967755</v>
      </c>
    </row>
    <row r="128" spans="1:8" x14ac:dyDescent="0.2">
      <c r="A128" s="9">
        <v>125</v>
      </c>
      <c r="B128" s="5" t="str">
        <f t="shared" si="14"/>
        <v>Noche</v>
      </c>
      <c r="C128" s="10">
        <f t="shared" si="7"/>
        <v>5.7603686635944698</v>
      </c>
      <c r="D128" s="6">
        <v>44.3</v>
      </c>
      <c r="E128" s="6">
        <v>172.08</v>
      </c>
      <c r="F128" s="8">
        <f t="shared" si="10"/>
        <v>255.18433179723499</v>
      </c>
      <c r="G128" s="7">
        <f t="shared" si="8"/>
        <v>991.24423963133643</v>
      </c>
      <c r="H128" s="7">
        <f t="shared" si="9"/>
        <v>736.05990783410141</v>
      </c>
    </row>
    <row r="129" spans="1:8" x14ac:dyDescent="0.2">
      <c r="A129" s="9">
        <v>126</v>
      </c>
      <c r="B129" s="5" t="str">
        <f t="shared" si="14"/>
        <v>Noche</v>
      </c>
      <c r="C129" s="10">
        <f t="shared" si="7"/>
        <v>5.7603686635944698</v>
      </c>
      <c r="D129" s="6">
        <v>44.3</v>
      </c>
      <c r="E129" s="6">
        <v>183.1</v>
      </c>
      <c r="F129" s="8">
        <f t="shared" si="10"/>
        <v>255.18433179723499</v>
      </c>
      <c r="G129" s="7">
        <f t="shared" si="8"/>
        <v>1054.7235023041474</v>
      </c>
      <c r="H129" s="7">
        <f t="shared" si="9"/>
        <v>799.53917050691234</v>
      </c>
    </row>
    <row r="130" spans="1:8" x14ac:dyDescent="0.2">
      <c r="A130" s="9">
        <v>127</v>
      </c>
      <c r="B130" s="5" t="str">
        <f t="shared" si="14"/>
        <v>Noche</v>
      </c>
      <c r="C130" s="10">
        <f t="shared" si="7"/>
        <v>5.7603686635944698</v>
      </c>
      <c r="D130" s="6">
        <v>44.3</v>
      </c>
      <c r="E130" s="6">
        <v>203.11</v>
      </c>
      <c r="F130" s="8">
        <f t="shared" si="10"/>
        <v>255.18433179723499</v>
      </c>
      <c r="G130" s="7">
        <f t="shared" si="8"/>
        <v>1169.9884792626729</v>
      </c>
      <c r="H130" s="7">
        <f t="shared" si="9"/>
        <v>914.80414746543784</v>
      </c>
    </row>
    <row r="131" spans="1:8" x14ac:dyDescent="0.2">
      <c r="A131" s="9">
        <v>128</v>
      </c>
      <c r="B131" s="5" t="str">
        <f t="shared" si="14"/>
        <v>Día</v>
      </c>
      <c r="C131" s="10">
        <f t="shared" si="7"/>
        <v>0</v>
      </c>
      <c r="D131" s="6">
        <v>44.3</v>
      </c>
      <c r="E131" s="6">
        <v>206.95</v>
      </c>
      <c r="F131" s="8">
        <f t="shared" si="10"/>
        <v>0</v>
      </c>
      <c r="G131" s="7">
        <f t="shared" si="8"/>
        <v>0</v>
      </c>
      <c r="H131" s="7">
        <f t="shared" si="9"/>
        <v>0</v>
      </c>
    </row>
    <row r="132" spans="1:8" x14ac:dyDescent="0.2">
      <c r="A132" s="9">
        <v>129</v>
      </c>
      <c r="B132" s="5" t="str">
        <f t="shared" si="14"/>
        <v>Día</v>
      </c>
      <c r="C132" s="10">
        <f t="shared" si="7"/>
        <v>0</v>
      </c>
      <c r="D132" s="6">
        <v>44.3</v>
      </c>
      <c r="E132" s="6">
        <v>120.11</v>
      </c>
      <c r="F132" s="8">
        <f t="shared" si="10"/>
        <v>0</v>
      </c>
      <c r="G132" s="7">
        <f t="shared" si="8"/>
        <v>0</v>
      </c>
      <c r="H132" s="7">
        <f t="shared" si="9"/>
        <v>0</v>
      </c>
    </row>
    <row r="133" spans="1:8" x14ac:dyDescent="0.2">
      <c r="A133" s="9">
        <v>130</v>
      </c>
      <c r="B133" s="5" t="str">
        <f t="shared" si="14"/>
        <v>Día</v>
      </c>
      <c r="C133" s="10">
        <f t="shared" ref="C133:C196" si="15">IF(B133="Noche",IF(E133&lt;D133,5.76036866359447*0,5.76036866359447),0)</f>
        <v>0</v>
      </c>
      <c r="D133" s="6">
        <v>44.3</v>
      </c>
      <c r="E133" s="6">
        <v>55.09</v>
      </c>
      <c r="F133" s="8">
        <f t="shared" si="10"/>
        <v>0</v>
      </c>
      <c r="G133" s="7">
        <f t="shared" ref="G133:G196" si="16">+C133*E133</f>
        <v>0</v>
      </c>
      <c r="H133" s="7">
        <f t="shared" ref="H133:H196" si="17">+G133-F133</f>
        <v>0</v>
      </c>
    </row>
    <row r="134" spans="1:8" x14ac:dyDescent="0.2">
      <c r="A134" s="9">
        <v>131</v>
      </c>
      <c r="B134" s="5" t="str">
        <f t="shared" si="14"/>
        <v>Día</v>
      </c>
      <c r="C134" s="10">
        <f t="shared" si="15"/>
        <v>0</v>
      </c>
      <c r="D134" s="6">
        <v>44.3</v>
      </c>
      <c r="E134" s="6">
        <v>61.99</v>
      </c>
      <c r="F134" s="8">
        <f t="shared" ref="F134:F197" si="18">+C134*D134</f>
        <v>0</v>
      </c>
      <c r="G134" s="7">
        <f t="shared" si="16"/>
        <v>0</v>
      </c>
      <c r="H134" s="7">
        <f t="shared" si="17"/>
        <v>0</v>
      </c>
    </row>
    <row r="135" spans="1:8" x14ac:dyDescent="0.2">
      <c r="A135" s="9">
        <v>132</v>
      </c>
      <c r="B135" s="5" t="str">
        <f t="shared" si="14"/>
        <v>Día</v>
      </c>
      <c r="C135" s="10">
        <f t="shared" si="15"/>
        <v>0</v>
      </c>
      <c r="D135" s="6">
        <v>44.3</v>
      </c>
      <c r="E135" s="6">
        <v>93.51</v>
      </c>
      <c r="F135" s="8">
        <f t="shared" si="18"/>
        <v>0</v>
      </c>
      <c r="G135" s="7">
        <f t="shared" si="16"/>
        <v>0</v>
      </c>
      <c r="H135" s="7">
        <f t="shared" si="17"/>
        <v>0</v>
      </c>
    </row>
    <row r="136" spans="1:8" x14ac:dyDescent="0.2">
      <c r="A136" s="9">
        <v>133</v>
      </c>
      <c r="B136" s="5" t="str">
        <f t="shared" si="14"/>
        <v>Día</v>
      </c>
      <c r="C136" s="10">
        <f t="shared" si="15"/>
        <v>0</v>
      </c>
      <c r="D136" s="6">
        <v>44.3</v>
      </c>
      <c r="E136" s="6">
        <v>104.77</v>
      </c>
      <c r="F136" s="8">
        <f t="shared" si="18"/>
        <v>0</v>
      </c>
      <c r="G136" s="7">
        <f t="shared" si="16"/>
        <v>0</v>
      </c>
      <c r="H136" s="7">
        <f t="shared" si="17"/>
        <v>0</v>
      </c>
    </row>
    <row r="137" spans="1:8" x14ac:dyDescent="0.2">
      <c r="A137" s="9">
        <v>134</v>
      </c>
      <c r="B137" s="5" t="str">
        <f t="shared" si="14"/>
        <v>Día</v>
      </c>
      <c r="C137" s="10">
        <f t="shared" si="15"/>
        <v>0</v>
      </c>
      <c r="D137" s="6">
        <v>44.3</v>
      </c>
      <c r="E137" s="6">
        <v>104.77</v>
      </c>
      <c r="F137" s="8">
        <f t="shared" si="18"/>
        <v>0</v>
      </c>
      <c r="G137" s="7">
        <f t="shared" si="16"/>
        <v>0</v>
      </c>
      <c r="H137" s="7">
        <f t="shared" si="17"/>
        <v>0</v>
      </c>
    </row>
    <row r="138" spans="1:8" x14ac:dyDescent="0.2">
      <c r="A138" s="9">
        <v>135</v>
      </c>
      <c r="B138" s="5" t="str">
        <f t="shared" si="14"/>
        <v>Día</v>
      </c>
      <c r="C138" s="10">
        <f t="shared" si="15"/>
        <v>0</v>
      </c>
      <c r="D138" s="6">
        <v>44.3</v>
      </c>
      <c r="E138" s="6">
        <v>87.02</v>
      </c>
      <c r="F138" s="8">
        <f t="shared" si="18"/>
        <v>0</v>
      </c>
      <c r="G138" s="7">
        <f t="shared" si="16"/>
        <v>0</v>
      </c>
      <c r="H138" s="7">
        <f t="shared" si="17"/>
        <v>0</v>
      </c>
    </row>
    <row r="139" spans="1:8" x14ac:dyDescent="0.2">
      <c r="A139" s="9">
        <v>136</v>
      </c>
      <c r="B139" s="5" t="str">
        <f t="shared" si="14"/>
        <v>Día</v>
      </c>
      <c r="C139" s="10">
        <f t="shared" si="15"/>
        <v>0</v>
      </c>
      <c r="D139" s="6">
        <v>44.3</v>
      </c>
      <c r="E139" s="6">
        <v>64.91</v>
      </c>
      <c r="F139" s="8">
        <f t="shared" si="18"/>
        <v>0</v>
      </c>
      <c r="G139" s="7">
        <f t="shared" si="16"/>
        <v>0</v>
      </c>
      <c r="H139" s="7">
        <f t="shared" si="17"/>
        <v>0</v>
      </c>
    </row>
    <row r="140" spans="1:8" x14ac:dyDescent="0.2">
      <c r="A140" s="9">
        <v>137</v>
      </c>
      <c r="B140" s="5" t="str">
        <f t="shared" si="14"/>
        <v>Día</v>
      </c>
      <c r="C140" s="10">
        <f t="shared" si="15"/>
        <v>0</v>
      </c>
      <c r="D140" s="6">
        <v>44.3</v>
      </c>
      <c r="E140" s="6">
        <v>75.16</v>
      </c>
      <c r="F140" s="8">
        <f t="shared" si="18"/>
        <v>0</v>
      </c>
      <c r="G140" s="7">
        <f t="shared" si="16"/>
        <v>0</v>
      </c>
      <c r="H140" s="7">
        <f t="shared" si="17"/>
        <v>0</v>
      </c>
    </row>
    <row r="141" spans="1:8" x14ac:dyDescent="0.2">
      <c r="A141" s="9">
        <v>138</v>
      </c>
      <c r="B141" s="5" t="str">
        <f t="shared" ref="B141:B156" si="19">+B117</f>
        <v>Noche</v>
      </c>
      <c r="C141" s="10">
        <f t="shared" si="15"/>
        <v>5.7603686635944698</v>
      </c>
      <c r="D141" s="6">
        <v>44.3</v>
      </c>
      <c r="E141" s="6">
        <v>204.99</v>
      </c>
      <c r="F141" s="8">
        <f t="shared" si="18"/>
        <v>255.18433179723499</v>
      </c>
      <c r="G141" s="7">
        <f t="shared" si="16"/>
        <v>1180.8179723502303</v>
      </c>
      <c r="H141" s="7">
        <f t="shared" si="17"/>
        <v>925.6336405529953</v>
      </c>
    </row>
    <row r="142" spans="1:8" x14ac:dyDescent="0.2">
      <c r="A142" s="9">
        <v>139</v>
      </c>
      <c r="B142" s="5" t="str">
        <f t="shared" si="19"/>
        <v>Noche</v>
      </c>
      <c r="C142" s="10">
        <f t="shared" si="15"/>
        <v>5.7603686635944698</v>
      </c>
      <c r="D142" s="6">
        <v>44.3</v>
      </c>
      <c r="E142" s="6">
        <v>208.11</v>
      </c>
      <c r="F142" s="8">
        <f t="shared" si="18"/>
        <v>255.18433179723499</v>
      </c>
      <c r="G142" s="7">
        <f t="shared" si="16"/>
        <v>1198.7903225806451</v>
      </c>
      <c r="H142" s="7">
        <f t="shared" si="17"/>
        <v>943.60599078341011</v>
      </c>
    </row>
    <row r="143" spans="1:8" x14ac:dyDescent="0.2">
      <c r="A143" s="9">
        <v>140</v>
      </c>
      <c r="B143" s="5" t="str">
        <f t="shared" si="19"/>
        <v>Noche</v>
      </c>
      <c r="C143" s="10">
        <f t="shared" si="15"/>
        <v>5.7603686635944698</v>
      </c>
      <c r="D143" s="6">
        <v>44.3</v>
      </c>
      <c r="E143" s="6">
        <v>208.11</v>
      </c>
      <c r="F143" s="8">
        <f t="shared" si="18"/>
        <v>255.18433179723499</v>
      </c>
      <c r="G143" s="7">
        <f t="shared" si="16"/>
        <v>1198.7903225806451</v>
      </c>
      <c r="H143" s="7">
        <f t="shared" si="17"/>
        <v>943.60599078341011</v>
      </c>
    </row>
    <row r="144" spans="1:8" x14ac:dyDescent="0.2">
      <c r="A144" s="9">
        <v>141</v>
      </c>
      <c r="B144" s="5" t="str">
        <f t="shared" si="19"/>
        <v>Noche</v>
      </c>
      <c r="C144" s="10">
        <f t="shared" si="15"/>
        <v>5.7603686635944698</v>
      </c>
      <c r="D144" s="6">
        <v>44.3</v>
      </c>
      <c r="E144" s="6">
        <v>208.11</v>
      </c>
      <c r="F144" s="8">
        <f t="shared" si="18"/>
        <v>255.18433179723499</v>
      </c>
      <c r="G144" s="7">
        <f t="shared" si="16"/>
        <v>1198.7903225806451</v>
      </c>
      <c r="H144" s="7">
        <f t="shared" si="17"/>
        <v>943.60599078341011</v>
      </c>
    </row>
    <row r="145" spans="1:8" x14ac:dyDescent="0.2">
      <c r="A145" s="9">
        <v>142</v>
      </c>
      <c r="B145" s="5" t="str">
        <f t="shared" si="19"/>
        <v>Noche</v>
      </c>
      <c r="C145" s="10">
        <f t="shared" si="15"/>
        <v>5.7603686635944698</v>
      </c>
      <c r="D145" s="6">
        <v>44.3</v>
      </c>
      <c r="E145" s="6">
        <v>208.11</v>
      </c>
      <c r="F145" s="8">
        <f t="shared" si="18"/>
        <v>255.18433179723499</v>
      </c>
      <c r="G145" s="7">
        <f t="shared" si="16"/>
        <v>1198.7903225806451</v>
      </c>
      <c r="H145" s="7">
        <f t="shared" si="17"/>
        <v>943.60599078341011</v>
      </c>
    </row>
    <row r="146" spans="1:8" x14ac:dyDescent="0.2">
      <c r="A146" s="9">
        <v>143</v>
      </c>
      <c r="B146" s="5" t="str">
        <f t="shared" si="19"/>
        <v>Noche</v>
      </c>
      <c r="C146" s="10">
        <f t="shared" si="15"/>
        <v>5.7603686635944698</v>
      </c>
      <c r="D146" s="6">
        <v>44.3</v>
      </c>
      <c r="E146" s="6">
        <v>208.11</v>
      </c>
      <c r="F146" s="8">
        <f t="shared" si="18"/>
        <v>255.18433179723499</v>
      </c>
      <c r="G146" s="7">
        <f t="shared" si="16"/>
        <v>1198.7903225806451</v>
      </c>
      <c r="H146" s="7">
        <f t="shared" si="17"/>
        <v>943.60599078341011</v>
      </c>
    </row>
    <row r="147" spans="1:8" x14ac:dyDescent="0.2">
      <c r="A147" s="9">
        <v>144</v>
      </c>
      <c r="B147" s="5" t="str">
        <f t="shared" si="19"/>
        <v>Noche</v>
      </c>
      <c r="C147" s="10">
        <f t="shared" si="15"/>
        <v>5.7603686635944698</v>
      </c>
      <c r="D147" s="6">
        <v>44.3</v>
      </c>
      <c r="E147" s="6">
        <v>208.11</v>
      </c>
      <c r="F147" s="8">
        <f t="shared" si="18"/>
        <v>255.18433179723499</v>
      </c>
      <c r="G147" s="7">
        <f t="shared" si="16"/>
        <v>1198.7903225806451</v>
      </c>
      <c r="H147" s="7">
        <f t="shared" si="17"/>
        <v>943.60599078341011</v>
      </c>
    </row>
    <row r="148" spans="1:8" x14ac:dyDescent="0.2">
      <c r="A148" s="9">
        <v>145</v>
      </c>
      <c r="B148" s="5" t="str">
        <f t="shared" si="19"/>
        <v>Noche</v>
      </c>
      <c r="C148" s="10">
        <f t="shared" si="15"/>
        <v>5.7603686635944698</v>
      </c>
      <c r="D148" s="6">
        <v>44.3</v>
      </c>
      <c r="E148" s="6">
        <v>223.05</v>
      </c>
      <c r="F148" s="8">
        <f t="shared" si="18"/>
        <v>255.18433179723499</v>
      </c>
      <c r="G148" s="7">
        <f t="shared" si="16"/>
        <v>1284.8502304147466</v>
      </c>
      <c r="H148" s="7">
        <f t="shared" si="17"/>
        <v>1029.6658986175116</v>
      </c>
    </row>
    <row r="149" spans="1:8" x14ac:dyDescent="0.2">
      <c r="A149" s="9">
        <v>146</v>
      </c>
      <c r="B149" s="5" t="str">
        <f t="shared" si="19"/>
        <v>Noche</v>
      </c>
      <c r="C149" s="10">
        <f t="shared" si="15"/>
        <v>5.7603686635944698</v>
      </c>
      <c r="D149" s="6">
        <v>44.3</v>
      </c>
      <c r="E149" s="6">
        <v>223.05</v>
      </c>
      <c r="F149" s="8">
        <f t="shared" si="18"/>
        <v>255.18433179723499</v>
      </c>
      <c r="G149" s="7">
        <f t="shared" si="16"/>
        <v>1284.8502304147466</v>
      </c>
      <c r="H149" s="7">
        <f t="shared" si="17"/>
        <v>1029.6658986175116</v>
      </c>
    </row>
    <row r="150" spans="1:8" x14ac:dyDescent="0.2">
      <c r="A150" s="9">
        <v>147</v>
      </c>
      <c r="B150" s="5" t="str">
        <f t="shared" si="19"/>
        <v>Noche</v>
      </c>
      <c r="C150" s="10">
        <f t="shared" si="15"/>
        <v>5.7603686635944698</v>
      </c>
      <c r="D150" s="6">
        <v>44.3</v>
      </c>
      <c r="E150" s="6">
        <v>215.41</v>
      </c>
      <c r="F150" s="8">
        <f t="shared" si="18"/>
        <v>255.18433179723499</v>
      </c>
      <c r="G150" s="7">
        <f t="shared" si="16"/>
        <v>1240.8410138248846</v>
      </c>
      <c r="H150" s="7">
        <f t="shared" si="17"/>
        <v>985.65668202764959</v>
      </c>
    </row>
    <row r="151" spans="1:8" x14ac:dyDescent="0.2">
      <c r="A151" s="9">
        <v>148</v>
      </c>
      <c r="B151" s="5" t="str">
        <f t="shared" si="19"/>
        <v>Noche</v>
      </c>
      <c r="C151" s="10">
        <f t="shared" si="15"/>
        <v>5.7603686635944698</v>
      </c>
      <c r="D151" s="6">
        <v>44.3</v>
      </c>
      <c r="E151" s="6">
        <v>199.09</v>
      </c>
      <c r="F151" s="8">
        <f t="shared" si="18"/>
        <v>255.18433179723499</v>
      </c>
      <c r="G151" s="7">
        <f t="shared" si="16"/>
        <v>1146.831797235023</v>
      </c>
      <c r="H151" s="7">
        <f t="shared" si="17"/>
        <v>891.64746543778801</v>
      </c>
    </row>
    <row r="152" spans="1:8" x14ac:dyDescent="0.2">
      <c r="A152" s="9">
        <v>149</v>
      </c>
      <c r="B152" s="5" t="str">
        <f t="shared" si="19"/>
        <v>Noche</v>
      </c>
      <c r="C152" s="10">
        <f t="shared" si="15"/>
        <v>5.7603686635944698</v>
      </c>
      <c r="D152" s="6">
        <v>44.3</v>
      </c>
      <c r="E152" s="6">
        <v>196.4</v>
      </c>
      <c r="F152" s="8">
        <f t="shared" si="18"/>
        <v>255.18433179723499</v>
      </c>
      <c r="G152" s="7">
        <f t="shared" si="16"/>
        <v>1131.3364055299539</v>
      </c>
      <c r="H152" s="7">
        <f t="shared" si="17"/>
        <v>876.15207373271892</v>
      </c>
    </row>
    <row r="153" spans="1:8" x14ac:dyDescent="0.2">
      <c r="A153" s="9">
        <v>150</v>
      </c>
      <c r="B153" s="5" t="str">
        <f t="shared" si="19"/>
        <v>Noche</v>
      </c>
      <c r="C153" s="10">
        <f t="shared" si="15"/>
        <v>5.7603686635944698</v>
      </c>
      <c r="D153" s="6">
        <v>44.3</v>
      </c>
      <c r="E153" s="6">
        <v>192.49</v>
      </c>
      <c r="F153" s="8">
        <f t="shared" si="18"/>
        <v>255.18433179723499</v>
      </c>
      <c r="G153" s="7">
        <f t="shared" si="16"/>
        <v>1108.8133640552996</v>
      </c>
      <c r="H153" s="7">
        <f t="shared" si="17"/>
        <v>853.62903225806463</v>
      </c>
    </row>
    <row r="154" spans="1:8" x14ac:dyDescent="0.2">
      <c r="A154" s="9">
        <v>151</v>
      </c>
      <c r="B154" s="5" t="str">
        <f t="shared" si="19"/>
        <v>Noche</v>
      </c>
      <c r="C154" s="10">
        <f t="shared" si="15"/>
        <v>5.7603686635944698</v>
      </c>
      <c r="D154" s="6">
        <v>44.3</v>
      </c>
      <c r="E154" s="6">
        <v>195.7</v>
      </c>
      <c r="F154" s="8">
        <f t="shared" si="18"/>
        <v>255.18433179723499</v>
      </c>
      <c r="G154" s="7">
        <f t="shared" si="16"/>
        <v>1127.3041474654376</v>
      </c>
      <c r="H154" s="7">
        <f t="shared" si="17"/>
        <v>872.11981566820259</v>
      </c>
    </row>
    <row r="155" spans="1:8" x14ac:dyDescent="0.2">
      <c r="A155" s="9">
        <v>152</v>
      </c>
      <c r="B155" s="5" t="str">
        <f t="shared" si="19"/>
        <v>Día</v>
      </c>
      <c r="C155" s="10">
        <f t="shared" si="15"/>
        <v>0</v>
      </c>
      <c r="D155" s="6">
        <v>44.3</v>
      </c>
      <c r="E155" s="6">
        <v>201.23</v>
      </c>
      <c r="F155" s="8">
        <f t="shared" si="18"/>
        <v>0</v>
      </c>
      <c r="G155" s="7">
        <f t="shared" si="16"/>
        <v>0</v>
      </c>
      <c r="H155" s="7">
        <f t="shared" si="17"/>
        <v>0</v>
      </c>
    </row>
    <row r="156" spans="1:8" x14ac:dyDescent="0.2">
      <c r="A156" s="9">
        <v>153</v>
      </c>
      <c r="B156" s="5" t="str">
        <f t="shared" si="19"/>
        <v>Día</v>
      </c>
      <c r="C156" s="10">
        <f t="shared" si="15"/>
        <v>0</v>
      </c>
      <c r="D156" s="6">
        <v>44.3</v>
      </c>
      <c r="E156" s="6">
        <v>108.01</v>
      </c>
      <c r="F156" s="8">
        <f t="shared" si="18"/>
        <v>0</v>
      </c>
      <c r="G156" s="7">
        <f t="shared" si="16"/>
        <v>0</v>
      </c>
      <c r="H156" s="7">
        <f t="shared" si="17"/>
        <v>0</v>
      </c>
    </row>
    <row r="157" spans="1:8" x14ac:dyDescent="0.2">
      <c r="A157" s="9">
        <v>154</v>
      </c>
      <c r="B157" s="5" t="str">
        <f t="shared" ref="B157:B172" si="20">+B133</f>
        <v>Día</v>
      </c>
      <c r="C157" s="10">
        <f t="shared" si="15"/>
        <v>0</v>
      </c>
      <c r="D157" s="6">
        <v>44.3</v>
      </c>
      <c r="E157" s="6">
        <v>102.92</v>
      </c>
      <c r="F157" s="8">
        <f t="shared" si="18"/>
        <v>0</v>
      </c>
      <c r="G157" s="7">
        <f t="shared" si="16"/>
        <v>0</v>
      </c>
      <c r="H157" s="7">
        <f t="shared" si="17"/>
        <v>0</v>
      </c>
    </row>
    <row r="158" spans="1:8" x14ac:dyDescent="0.2">
      <c r="A158" s="9">
        <v>155</v>
      </c>
      <c r="B158" s="5" t="str">
        <f t="shared" si="20"/>
        <v>Día</v>
      </c>
      <c r="C158" s="10">
        <f t="shared" si="15"/>
        <v>0</v>
      </c>
      <c r="D158" s="6">
        <v>44.3</v>
      </c>
      <c r="E158" s="6">
        <v>114.18</v>
      </c>
      <c r="F158" s="8">
        <f t="shared" si="18"/>
        <v>0</v>
      </c>
      <c r="G158" s="7">
        <f t="shared" si="16"/>
        <v>0</v>
      </c>
      <c r="H158" s="7">
        <f t="shared" si="17"/>
        <v>0</v>
      </c>
    </row>
    <row r="159" spans="1:8" x14ac:dyDescent="0.2">
      <c r="A159" s="9">
        <v>156</v>
      </c>
      <c r="B159" s="5" t="str">
        <f t="shared" si="20"/>
        <v>Día</v>
      </c>
      <c r="C159" s="10">
        <f t="shared" si="15"/>
        <v>0</v>
      </c>
      <c r="D159" s="6">
        <v>44.3</v>
      </c>
      <c r="E159" s="6">
        <v>146.77000000000001</v>
      </c>
      <c r="F159" s="8">
        <f t="shared" si="18"/>
        <v>0</v>
      </c>
      <c r="G159" s="7">
        <f t="shared" si="16"/>
        <v>0</v>
      </c>
      <c r="H159" s="7">
        <f t="shared" si="17"/>
        <v>0</v>
      </c>
    </row>
    <row r="160" spans="1:8" x14ac:dyDescent="0.2">
      <c r="A160" s="9">
        <v>157</v>
      </c>
      <c r="B160" s="5" t="str">
        <f t="shared" si="20"/>
        <v>Día</v>
      </c>
      <c r="C160" s="10">
        <f t="shared" si="15"/>
        <v>0</v>
      </c>
      <c r="D160" s="6">
        <v>44.3</v>
      </c>
      <c r="E160" s="6">
        <v>112.94</v>
      </c>
      <c r="F160" s="8">
        <f t="shared" si="18"/>
        <v>0</v>
      </c>
      <c r="G160" s="7">
        <f t="shared" si="16"/>
        <v>0</v>
      </c>
      <c r="H160" s="7">
        <f t="shared" si="17"/>
        <v>0</v>
      </c>
    </row>
    <row r="161" spans="1:8" x14ac:dyDescent="0.2">
      <c r="A161" s="9">
        <v>158</v>
      </c>
      <c r="B161" s="5" t="str">
        <f t="shared" si="20"/>
        <v>Día</v>
      </c>
      <c r="C161" s="10">
        <f t="shared" si="15"/>
        <v>0</v>
      </c>
      <c r="D161" s="6">
        <v>44.3</v>
      </c>
      <c r="E161" s="6">
        <v>104.17</v>
      </c>
      <c r="F161" s="8">
        <f t="shared" si="18"/>
        <v>0</v>
      </c>
      <c r="G161" s="7">
        <f t="shared" si="16"/>
        <v>0</v>
      </c>
      <c r="H161" s="7">
        <f t="shared" si="17"/>
        <v>0</v>
      </c>
    </row>
    <row r="162" spans="1:8" x14ac:dyDescent="0.2">
      <c r="A162" s="9">
        <v>159</v>
      </c>
      <c r="B162" s="5" t="str">
        <f t="shared" si="20"/>
        <v>Día</v>
      </c>
      <c r="C162" s="10">
        <f t="shared" si="15"/>
        <v>0</v>
      </c>
      <c r="D162" s="6">
        <v>44.3</v>
      </c>
      <c r="E162" s="6">
        <v>104.17</v>
      </c>
      <c r="F162" s="8">
        <f t="shared" si="18"/>
        <v>0</v>
      </c>
      <c r="G162" s="7">
        <f t="shared" si="16"/>
        <v>0</v>
      </c>
      <c r="H162" s="7">
        <f t="shared" si="17"/>
        <v>0</v>
      </c>
    </row>
    <row r="163" spans="1:8" x14ac:dyDescent="0.2">
      <c r="A163" s="9">
        <v>160</v>
      </c>
      <c r="B163" s="5" t="str">
        <f t="shared" si="20"/>
        <v>Día</v>
      </c>
      <c r="C163" s="10">
        <f t="shared" si="15"/>
        <v>0</v>
      </c>
      <c r="D163" s="6">
        <v>44.3</v>
      </c>
      <c r="E163" s="6">
        <v>104.09</v>
      </c>
      <c r="F163" s="8">
        <f t="shared" si="18"/>
        <v>0</v>
      </c>
      <c r="G163" s="7">
        <f t="shared" si="16"/>
        <v>0</v>
      </c>
      <c r="H163" s="7">
        <f t="shared" si="17"/>
        <v>0</v>
      </c>
    </row>
    <row r="164" spans="1:8" x14ac:dyDescent="0.2">
      <c r="A164" s="9">
        <v>161</v>
      </c>
      <c r="B164" s="5" t="str">
        <f t="shared" si="20"/>
        <v>Día</v>
      </c>
      <c r="C164" s="10">
        <f t="shared" si="15"/>
        <v>0</v>
      </c>
      <c r="D164" s="6">
        <v>44.3</v>
      </c>
      <c r="E164" s="6">
        <v>107.87</v>
      </c>
      <c r="F164" s="8">
        <f t="shared" si="18"/>
        <v>0</v>
      </c>
      <c r="G164" s="7">
        <f t="shared" si="16"/>
        <v>0</v>
      </c>
      <c r="H164" s="7">
        <f t="shared" si="17"/>
        <v>0</v>
      </c>
    </row>
    <row r="165" spans="1:8" x14ac:dyDescent="0.2">
      <c r="A165" s="9">
        <v>162</v>
      </c>
      <c r="B165" s="5" t="str">
        <f t="shared" si="20"/>
        <v>Noche</v>
      </c>
      <c r="C165" s="10">
        <f t="shared" si="15"/>
        <v>5.7603686635944698</v>
      </c>
      <c r="D165" s="6">
        <v>44.3</v>
      </c>
      <c r="E165" s="6">
        <v>155.62</v>
      </c>
      <c r="F165" s="8">
        <f t="shared" si="18"/>
        <v>255.18433179723499</v>
      </c>
      <c r="G165" s="7">
        <f t="shared" si="16"/>
        <v>896.42857142857144</v>
      </c>
      <c r="H165" s="7">
        <f t="shared" si="17"/>
        <v>641.24423963133643</v>
      </c>
    </row>
    <row r="166" spans="1:8" x14ac:dyDescent="0.2">
      <c r="A166" s="9">
        <v>163</v>
      </c>
      <c r="B166" s="5" t="str">
        <f t="shared" si="20"/>
        <v>Noche</v>
      </c>
      <c r="C166" s="10">
        <f t="shared" si="15"/>
        <v>5.7603686635944698</v>
      </c>
      <c r="D166" s="6">
        <v>44.3</v>
      </c>
      <c r="E166" s="6">
        <v>195.38</v>
      </c>
      <c r="F166" s="8">
        <f t="shared" si="18"/>
        <v>255.18433179723499</v>
      </c>
      <c r="G166" s="7">
        <f t="shared" si="16"/>
        <v>1125.4608294930874</v>
      </c>
      <c r="H166" s="7">
        <f t="shared" si="17"/>
        <v>870.27649769585241</v>
      </c>
    </row>
    <row r="167" spans="1:8" x14ac:dyDescent="0.2">
      <c r="A167" s="9">
        <v>164</v>
      </c>
      <c r="B167" s="5" t="str">
        <f t="shared" si="20"/>
        <v>Noche</v>
      </c>
      <c r="C167" s="10">
        <f t="shared" si="15"/>
        <v>5.7603686635944698</v>
      </c>
      <c r="D167" s="6">
        <v>44.3</v>
      </c>
      <c r="E167" s="6">
        <v>193.8</v>
      </c>
      <c r="F167" s="8">
        <f t="shared" si="18"/>
        <v>255.18433179723499</v>
      </c>
      <c r="G167" s="7">
        <f t="shared" si="16"/>
        <v>1116.3594470046082</v>
      </c>
      <c r="H167" s="7">
        <f t="shared" si="17"/>
        <v>861.17511520737321</v>
      </c>
    </row>
    <row r="168" spans="1:8" x14ac:dyDescent="0.2">
      <c r="A168" s="9">
        <v>165</v>
      </c>
      <c r="B168" s="5" t="str">
        <f t="shared" si="20"/>
        <v>Noche</v>
      </c>
      <c r="C168" s="10">
        <f t="shared" si="15"/>
        <v>5.7603686635944698</v>
      </c>
      <c r="D168" s="6">
        <v>44.3</v>
      </c>
      <c r="E168" s="6">
        <v>195.45</v>
      </c>
      <c r="F168" s="8">
        <f t="shared" si="18"/>
        <v>255.18433179723499</v>
      </c>
      <c r="G168" s="7">
        <f t="shared" si="16"/>
        <v>1125.8640552995391</v>
      </c>
      <c r="H168" s="7">
        <f t="shared" si="17"/>
        <v>870.67972350230411</v>
      </c>
    </row>
    <row r="169" spans="1:8" x14ac:dyDescent="0.2">
      <c r="A169" s="9">
        <v>166</v>
      </c>
      <c r="B169" s="5" t="str">
        <f t="shared" si="20"/>
        <v>Noche</v>
      </c>
      <c r="C169" s="10">
        <f t="shared" si="15"/>
        <v>5.7603686635944698</v>
      </c>
      <c r="D169" s="6">
        <v>44.3</v>
      </c>
      <c r="E169" s="6">
        <v>195.45</v>
      </c>
      <c r="F169" s="8">
        <f t="shared" si="18"/>
        <v>255.18433179723499</v>
      </c>
      <c r="G169" s="7">
        <f t="shared" si="16"/>
        <v>1125.8640552995391</v>
      </c>
      <c r="H169" s="7">
        <f t="shared" si="17"/>
        <v>870.67972350230411</v>
      </c>
    </row>
    <row r="170" spans="1:8" x14ac:dyDescent="0.2">
      <c r="A170" s="9">
        <v>167</v>
      </c>
      <c r="B170" s="5" t="str">
        <f t="shared" si="20"/>
        <v>Noche</v>
      </c>
      <c r="C170" s="10">
        <f t="shared" si="15"/>
        <v>5.7603686635944698</v>
      </c>
      <c r="D170" s="6">
        <v>44.3</v>
      </c>
      <c r="E170" s="6">
        <v>195.45</v>
      </c>
      <c r="F170" s="8">
        <f t="shared" si="18"/>
        <v>255.18433179723499</v>
      </c>
      <c r="G170" s="7">
        <f t="shared" si="16"/>
        <v>1125.8640552995391</v>
      </c>
      <c r="H170" s="7">
        <f t="shared" si="17"/>
        <v>870.67972350230411</v>
      </c>
    </row>
    <row r="171" spans="1:8" x14ac:dyDescent="0.2">
      <c r="A171" s="9">
        <v>168</v>
      </c>
      <c r="B171" s="5" t="str">
        <f t="shared" si="20"/>
        <v>Noche</v>
      </c>
      <c r="C171" s="10">
        <f t="shared" si="15"/>
        <v>5.7603686635944698</v>
      </c>
      <c r="D171" s="6">
        <v>44.3</v>
      </c>
      <c r="E171" s="6">
        <v>195.45</v>
      </c>
      <c r="F171" s="8">
        <f t="shared" si="18"/>
        <v>255.18433179723499</v>
      </c>
      <c r="G171" s="7">
        <f t="shared" si="16"/>
        <v>1125.8640552995391</v>
      </c>
      <c r="H171" s="7">
        <f t="shared" si="17"/>
        <v>870.67972350230411</v>
      </c>
    </row>
    <row r="172" spans="1:8" x14ac:dyDescent="0.2">
      <c r="A172" s="9">
        <v>169</v>
      </c>
      <c r="B172" s="5" t="str">
        <f t="shared" si="20"/>
        <v>Noche</v>
      </c>
      <c r="C172" s="10">
        <f t="shared" si="15"/>
        <v>5.7603686635944698</v>
      </c>
      <c r="D172" s="6">
        <v>44.3</v>
      </c>
      <c r="E172" s="6">
        <v>193.67</v>
      </c>
      <c r="F172" s="8">
        <f t="shared" si="18"/>
        <v>255.18433179723499</v>
      </c>
      <c r="G172" s="7">
        <f t="shared" si="16"/>
        <v>1115.6105990783408</v>
      </c>
      <c r="H172" s="7">
        <f t="shared" si="17"/>
        <v>860.42626728110577</v>
      </c>
    </row>
    <row r="173" spans="1:8" x14ac:dyDescent="0.2">
      <c r="A173" s="9">
        <v>170</v>
      </c>
      <c r="B173" s="5" t="str">
        <f t="shared" ref="B173:B188" si="21">+B149</f>
        <v>Noche</v>
      </c>
      <c r="C173" s="10">
        <f t="shared" si="15"/>
        <v>5.7603686635944698</v>
      </c>
      <c r="D173" s="6">
        <v>44.3</v>
      </c>
      <c r="E173" s="6">
        <v>191.99</v>
      </c>
      <c r="F173" s="8">
        <f t="shared" si="18"/>
        <v>255.18433179723499</v>
      </c>
      <c r="G173" s="7">
        <f t="shared" si="16"/>
        <v>1105.9331797235022</v>
      </c>
      <c r="H173" s="7">
        <f t="shared" si="17"/>
        <v>850.74884792626722</v>
      </c>
    </row>
    <row r="174" spans="1:8" x14ac:dyDescent="0.2">
      <c r="A174" s="9">
        <v>171</v>
      </c>
      <c r="B174" s="5" t="str">
        <f t="shared" si="21"/>
        <v>Noche</v>
      </c>
      <c r="C174" s="10">
        <f t="shared" si="15"/>
        <v>5.7603686635944698</v>
      </c>
      <c r="D174" s="6">
        <v>44.3</v>
      </c>
      <c r="E174" s="6">
        <v>178.42</v>
      </c>
      <c r="F174" s="8">
        <f t="shared" si="18"/>
        <v>255.18433179723499</v>
      </c>
      <c r="G174" s="7">
        <f t="shared" si="16"/>
        <v>1027.7649769585253</v>
      </c>
      <c r="H174" s="7">
        <f t="shared" si="17"/>
        <v>772.58064516129025</v>
      </c>
    </row>
    <row r="175" spans="1:8" x14ac:dyDescent="0.2">
      <c r="A175" s="9">
        <v>172</v>
      </c>
      <c r="B175" s="5" t="str">
        <f t="shared" si="21"/>
        <v>Noche</v>
      </c>
      <c r="C175" s="10">
        <f t="shared" si="15"/>
        <v>5.7603686635944698</v>
      </c>
      <c r="D175" s="6">
        <v>44.3</v>
      </c>
      <c r="E175" s="6">
        <v>161.83000000000001</v>
      </c>
      <c r="F175" s="8">
        <f t="shared" si="18"/>
        <v>255.18433179723499</v>
      </c>
      <c r="G175" s="7">
        <f t="shared" si="16"/>
        <v>932.20046082949307</v>
      </c>
      <c r="H175" s="7">
        <f t="shared" si="17"/>
        <v>677.01612903225805</v>
      </c>
    </row>
    <row r="176" spans="1:8" x14ac:dyDescent="0.2">
      <c r="A176" s="9">
        <v>173</v>
      </c>
      <c r="B176" s="5" t="str">
        <f t="shared" si="21"/>
        <v>Noche</v>
      </c>
      <c r="C176" s="10">
        <f t="shared" si="15"/>
        <v>5.7603686635944698</v>
      </c>
      <c r="D176" s="6">
        <v>44.3</v>
      </c>
      <c r="E176" s="6">
        <v>126.62</v>
      </c>
      <c r="F176" s="8">
        <f t="shared" si="18"/>
        <v>255.18433179723499</v>
      </c>
      <c r="G176" s="7">
        <f t="shared" si="16"/>
        <v>729.37788018433173</v>
      </c>
      <c r="H176" s="7">
        <f t="shared" si="17"/>
        <v>474.19354838709671</v>
      </c>
    </row>
    <row r="177" spans="1:8" x14ac:dyDescent="0.2">
      <c r="A177" s="9">
        <v>174</v>
      </c>
      <c r="B177" s="5" t="str">
        <f t="shared" si="21"/>
        <v>Noche</v>
      </c>
      <c r="C177" s="10">
        <f t="shared" si="15"/>
        <v>5.7603686635944698</v>
      </c>
      <c r="D177" s="6">
        <v>44.3</v>
      </c>
      <c r="E177" s="6">
        <v>121.07</v>
      </c>
      <c r="F177" s="8">
        <f t="shared" si="18"/>
        <v>255.18433179723499</v>
      </c>
      <c r="G177" s="7">
        <f t="shared" si="16"/>
        <v>697.40783410138238</v>
      </c>
      <c r="H177" s="7">
        <f t="shared" si="17"/>
        <v>442.22350230414736</v>
      </c>
    </row>
    <row r="178" spans="1:8" x14ac:dyDescent="0.2">
      <c r="A178" s="9">
        <v>175</v>
      </c>
      <c r="B178" s="5" t="str">
        <f t="shared" si="21"/>
        <v>Noche</v>
      </c>
      <c r="C178" s="10">
        <f t="shared" si="15"/>
        <v>5.7603686635944698</v>
      </c>
      <c r="D178" s="6">
        <v>44.3</v>
      </c>
      <c r="E178" s="6">
        <v>125.18</v>
      </c>
      <c r="F178" s="8">
        <f t="shared" si="18"/>
        <v>255.18433179723499</v>
      </c>
      <c r="G178" s="7">
        <f t="shared" si="16"/>
        <v>721.08294930875581</v>
      </c>
      <c r="H178" s="7">
        <f t="shared" si="17"/>
        <v>465.8986175115208</v>
      </c>
    </row>
    <row r="179" spans="1:8" x14ac:dyDescent="0.2">
      <c r="A179" s="9">
        <v>176</v>
      </c>
      <c r="B179" s="5" t="str">
        <f t="shared" si="21"/>
        <v>Día</v>
      </c>
      <c r="C179" s="10">
        <f t="shared" si="15"/>
        <v>0</v>
      </c>
      <c r="D179" s="6">
        <v>44.3</v>
      </c>
      <c r="E179" s="6">
        <v>111.2</v>
      </c>
      <c r="F179" s="8">
        <f t="shared" si="18"/>
        <v>0</v>
      </c>
      <c r="G179" s="7">
        <f t="shared" si="16"/>
        <v>0</v>
      </c>
      <c r="H179" s="7">
        <f t="shared" si="17"/>
        <v>0</v>
      </c>
    </row>
    <row r="180" spans="1:8" x14ac:dyDescent="0.2">
      <c r="A180" s="9">
        <v>177</v>
      </c>
      <c r="B180" s="5" t="str">
        <f t="shared" si="21"/>
        <v>Día</v>
      </c>
      <c r="C180" s="10">
        <f t="shared" si="15"/>
        <v>0</v>
      </c>
      <c r="D180" s="6">
        <v>44.3</v>
      </c>
      <c r="E180" s="6">
        <v>77.88</v>
      </c>
      <c r="F180" s="8">
        <f t="shared" si="18"/>
        <v>0</v>
      </c>
      <c r="G180" s="7">
        <f t="shared" si="16"/>
        <v>0</v>
      </c>
      <c r="H180" s="7">
        <f t="shared" si="17"/>
        <v>0</v>
      </c>
    </row>
    <row r="181" spans="1:8" x14ac:dyDescent="0.2">
      <c r="A181" s="9">
        <v>178</v>
      </c>
      <c r="B181" s="5" t="str">
        <f t="shared" si="21"/>
        <v>Día</v>
      </c>
      <c r="C181" s="10">
        <f t="shared" si="15"/>
        <v>0</v>
      </c>
      <c r="D181" s="6">
        <v>44.3</v>
      </c>
      <c r="E181" s="6">
        <v>71.010000000000005</v>
      </c>
      <c r="F181" s="8">
        <f t="shared" si="18"/>
        <v>0</v>
      </c>
      <c r="G181" s="7">
        <f t="shared" si="16"/>
        <v>0</v>
      </c>
      <c r="H181" s="7">
        <f t="shared" si="17"/>
        <v>0</v>
      </c>
    </row>
    <row r="182" spans="1:8" x14ac:dyDescent="0.2">
      <c r="A182" s="9">
        <v>179</v>
      </c>
      <c r="B182" s="5" t="str">
        <f t="shared" si="21"/>
        <v>Día</v>
      </c>
      <c r="C182" s="10">
        <f t="shared" si="15"/>
        <v>0</v>
      </c>
      <c r="D182" s="6">
        <v>44.3</v>
      </c>
      <c r="E182" s="6">
        <v>105.1</v>
      </c>
      <c r="F182" s="8">
        <f t="shared" si="18"/>
        <v>0</v>
      </c>
      <c r="G182" s="7">
        <f t="shared" si="16"/>
        <v>0</v>
      </c>
      <c r="H182" s="7">
        <f t="shared" si="17"/>
        <v>0</v>
      </c>
    </row>
    <row r="183" spans="1:8" x14ac:dyDescent="0.2">
      <c r="A183" s="9">
        <v>180</v>
      </c>
      <c r="B183" s="5" t="str">
        <f t="shared" si="21"/>
        <v>Día</v>
      </c>
      <c r="C183" s="10">
        <f t="shared" si="15"/>
        <v>0</v>
      </c>
      <c r="D183" s="6">
        <v>44.3</v>
      </c>
      <c r="E183" s="6">
        <v>105.47</v>
      </c>
      <c r="F183" s="8">
        <f t="shared" si="18"/>
        <v>0</v>
      </c>
      <c r="G183" s="7">
        <f t="shared" si="16"/>
        <v>0</v>
      </c>
      <c r="H183" s="7">
        <f t="shared" si="17"/>
        <v>0</v>
      </c>
    </row>
    <row r="184" spans="1:8" x14ac:dyDescent="0.2">
      <c r="A184" s="9">
        <v>181</v>
      </c>
      <c r="B184" s="5" t="str">
        <f t="shared" si="21"/>
        <v>Día</v>
      </c>
      <c r="C184" s="10">
        <f t="shared" si="15"/>
        <v>0</v>
      </c>
      <c r="D184" s="6">
        <v>44.3</v>
      </c>
      <c r="E184" s="6">
        <v>104.12</v>
      </c>
      <c r="F184" s="8">
        <f t="shared" si="18"/>
        <v>0</v>
      </c>
      <c r="G184" s="7">
        <f t="shared" si="16"/>
        <v>0</v>
      </c>
      <c r="H184" s="7">
        <f t="shared" si="17"/>
        <v>0</v>
      </c>
    </row>
    <row r="185" spans="1:8" x14ac:dyDescent="0.2">
      <c r="A185" s="9">
        <v>182</v>
      </c>
      <c r="B185" s="5" t="str">
        <f t="shared" si="21"/>
        <v>Día</v>
      </c>
      <c r="C185" s="10">
        <f t="shared" si="15"/>
        <v>0</v>
      </c>
      <c r="D185" s="6">
        <v>44.3</v>
      </c>
      <c r="E185" s="6">
        <v>103.86</v>
      </c>
      <c r="F185" s="8">
        <f t="shared" si="18"/>
        <v>0</v>
      </c>
      <c r="G185" s="7">
        <f t="shared" si="16"/>
        <v>0</v>
      </c>
      <c r="H185" s="7">
        <f t="shared" si="17"/>
        <v>0</v>
      </c>
    </row>
    <row r="186" spans="1:8" x14ac:dyDescent="0.2">
      <c r="A186" s="9">
        <v>183</v>
      </c>
      <c r="B186" s="5" t="str">
        <f t="shared" si="21"/>
        <v>Día</v>
      </c>
      <c r="C186" s="10">
        <f t="shared" si="15"/>
        <v>0</v>
      </c>
      <c r="D186" s="6">
        <v>44.3</v>
      </c>
      <c r="E186" s="6">
        <v>96.81</v>
      </c>
      <c r="F186" s="8">
        <f t="shared" si="18"/>
        <v>0</v>
      </c>
      <c r="G186" s="7">
        <f t="shared" si="16"/>
        <v>0</v>
      </c>
      <c r="H186" s="7">
        <f t="shared" si="17"/>
        <v>0</v>
      </c>
    </row>
    <row r="187" spans="1:8" x14ac:dyDescent="0.2">
      <c r="A187" s="9">
        <v>184</v>
      </c>
      <c r="B187" s="5" t="str">
        <f t="shared" si="21"/>
        <v>Día</v>
      </c>
      <c r="C187" s="10">
        <f t="shared" si="15"/>
        <v>0</v>
      </c>
      <c r="D187" s="6">
        <v>44.3</v>
      </c>
      <c r="E187" s="6">
        <v>60.59</v>
      </c>
      <c r="F187" s="8">
        <f t="shared" si="18"/>
        <v>0</v>
      </c>
      <c r="G187" s="7">
        <f t="shared" si="16"/>
        <v>0</v>
      </c>
      <c r="H187" s="7">
        <f t="shared" si="17"/>
        <v>0</v>
      </c>
    </row>
    <row r="188" spans="1:8" x14ac:dyDescent="0.2">
      <c r="A188" s="9">
        <v>185</v>
      </c>
      <c r="B188" s="5" t="str">
        <f t="shared" si="21"/>
        <v>Día</v>
      </c>
      <c r="C188" s="10">
        <f t="shared" si="15"/>
        <v>0</v>
      </c>
      <c r="D188" s="6">
        <v>44.3</v>
      </c>
      <c r="E188" s="6">
        <v>69.239999999999995</v>
      </c>
      <c r="F188" s="8">
        <f t="shared" si="18"/>
        <v>0</v>
      </c>
      <c r="G188" s="7">
        <f t="shared" si="16"/>
        <v>0</v>
      </c>
      <c r="H188" s="7">
        <f t="shared" si="17"/>
        <v>0</v>
      </c>
    </row>
    <row r="189" spans="1:8" x14ac:dyDescent="0.2">
      <c r="A189" s="9">
        <v>186</v>
      </c>
      <c r="B189" s="5" t="str">
        <f t="shared" ref="B189:B204" si="22">+B165</f>
        <v>Noche</v>
      </c>
      <c r="C189" s="10">
        <f t="shared" si="15"/>
        <v>5.7603686635944698</v>
      </c>
      <c r="D189" s="6">
        <v>44.3</v>
      </c>
      <c r="E189" s="6">
        <v>142.88999999999999</v>
      </c>
      <c r="F189" s="8">
        <f t="shared" si="18"/>
        <v>255.18433179723499</v>
      </c>
      <c r="G189" s="7">
        <f t="shared" si="16"/>
        <v>823.09907834101375</v>
      </c>
      <c r="H189" s="7">
        <f t="shared" si="17"/>
        <v>567.91474654377873</v>
      </c>
    </row>
    <row r="190" spans="1:8" x14ac:dyDescent="0.2">
      <c r="A190" s="9">
        <v>187</v>
      </c>
      <c r="B190" s="5" t="str">
        <f t="shared" si="22"/>
        <v>Noche</v>
      </c>
      <c r="C190" s="10">
        <f t="shared" si="15"/>
        <v>5.7603686635944698</v>
      </c>
      <c r="D190" s="6">
        <v>44.3</v>
      </c>
      <c r="E190" s="6">
        <v>189.88</v>
      </c>
      <c r="F190" s="8">
        <f t="shared" si="18"/>
        <v>255.18433179723499</v>
      </c>
      <c r="G190" s="7">
        <f t="shared" si="16"/>
        <v>1093.778801843318</v>
      </c>
      <c r="H190" s="7">
        <f t="shared" si="17"/>
        <v>838.59447004608296</v>
      </c>
    </row>
    <row r="191" spans="1:8" x14ac:dyDescent="0.2">
      <c r="A191" s="9">
        <v>188</v>
      </c>
      <c r="B191" s="5" t="str">
        <f t="shared" si="22"/>
        <v>Noche</v>
      </c>
      <c r="C191" s="10">
        <f t="shared" si="15"/>
        <v>5.7603686635944698</v>
      </c>
      <c r="D191" s="6">
        <v>44.3</v>
      </c>
      <c r="E191" s="6">
        <v>198.22</v>
      </c>
      <c r="F191" s="8">
        <f t="shared" si="18"/>
        <v>255.18433179723499</v>
      </c>
      <c r="G191" s="7">
        <f t="shared" si="16"/>
        <v>1141.8202764976959</v>
      </c>
      <c r="H191" s="7">
        <f t="shared" si="17"/>
        <v>886.63594470046087</v>
      </c>
    </row>
    <row r="192" spans="1:8" x14ac:dyDescent="0.2">
      <c r="A192" s="9">
        <v>189</v>
      </c>
      <c r="B192" s="5" t="str">
        <f t="shared" si="22"/>
        <v>Noche</v>
      </c>
      <c r="C192" s="10">
        <f t="shared" si="15"/>
        <v>5.7603686635944698</v>
      </c>
      <c r="D192" s="6">
        <v>44.3</v>
      </c>
      <c r="E192" s="6">
        <v>211.75</v>
      </c>
      <c r="F192" s="8">
        <f t="shared" si="18"/>
        <v>255.18433179723499</v>
      </c>
      <c r="G192" s="7">
        <f t="shared" si="16"/>
        <v>1219.758064516129</v>
      </c>
      <c r="H192" s="7">
        <f t="shared" si="17"/>
        <v>964.57373271889401</v>
      </c>
    </row>
    <row r="193" spans="1:8" x14ac:dyDescent="0.2">
      <c r="A193" s="9">
        <v>190</v>
      </c>
      <c r="B193" s="5" t="str">
        <f t="shared" si="22"/>
        <v>Noche</v>
      </c>
      <c r="C193" s="10">
        <f t="shared" si="15"/>
        <v>5.7603686635944698</v>
      </c>
      <c r="D193" s="6">
        <v>44.3</v>
      </c>
      <c r="E193" s="6">
        <v>213.21</v>
      </c>
      <c r="F193" s="8">
        <f t="shared" si="18"/>
        <v>255.18433179723499</v>
      </c>
      <c r="G193" s="7">
        <f t="shared" si="16"/>
        <v>1228.168202764977</v>
      </c>
      <c r="H193" s="7">
        <f t="shared" si="17"/>
        <v>972.98387096774195</v>
      </c>
    </row>
    <row r="194" spans="1:8" x14ac:dyDescent="0.2">
      <c r="A194" s="9">
        <v>191</v>
      </c>
      <c r="B194" s="5" t="str">
        <f t="shared" si="22"/>
        <v>Noche</v>
      </c>
      <c r="C194" s="10">
        <f t="shared" si="15"/>
        <v>5.7603686635944698</v>
      </c>
      <c r="D194" s="6">
        <v>44.3</v>
      </c>
      <c r="E194" s="6">
        <v>213.21</v>
      </c>
      <c r="F194" s="8">
        <f t="shared" si="18"/>
        <v>255.18433179723499</v>
      </c>
      <c r="G194" s="7">
        <f t="shared" si="16"/>
        <v>1228.168202764977</v>
      </c>
      <c r="H194" s="7">
        <f t="shared" si="17"/>
        <v>972.98387096774195</v>
      </c>
    </row>
    <row r="195" spans="1:8" x14ac:dyDescent="0.2">
      <c r="A195" s="9">
        <v>192</v>
      </c>
      <c r="B195" s="5" t="str">
        <f t="shared" si="22"/>
        <v>Noche</v>
      </c>
      <c r="C195" s="10">
        <f t="shared" si="15"/>
        <v>5.7603686635944698</v>
      </c>
      <c r="D195" s="6">
        <v>44.3</v>
      </c>
      <c r="E195" s="6">
        <v>197.97</v>
      </c>
      <c r="F195" s="8">
        <f t="shared" si="18"/>
        <v>255.18433179723499</v>
      </c>
      <c r="G195" s="7">
        <f t="shared" si="16"/>
        <v>1140.3801843317972</v>
      </c>
      <c r="H195" s="7">
        <f t="shared" si="17"/>
        <v>885.19585253456216</v>
      </c>
    </row>
    <row r="196" spans="1:8" x14ac:dyDescent="0.2">
      <c r="A196" s="9">
        <v>193</v>
      </c>
      <c r="B196" s="5" t="str">
        <f t="shared" si="22"/>
        <v>Noche</v>
      </c>
      <c r="C196" s="10">
        <f t="shared" si="15"/>
        <v>5.7603686635944698</v>
      </c>
      <c r="D196" s="6">
        <v>44.3</v>
      </c>
      <c r="E196" s="6">
        <v>189.6</v>
      </c>
      <c r="F196" s="8">
        <f t="shared" si="18"/>
        <v>255.18433179723499</v>
      </c>
      <c r="G196" s="7">
        <f t="shared" si="16"/>
        <v>1092.1658986175114</v>
      </c>
      <c r="H196" s="7">
        <f t="shared" si="17"/>
        <v>836.98156682027638</v>
      </c>
    </row>
    <row r="197" spans="1:8" x14ac:dyDescent="0.2">
      <c r="A197" s="9">
        <v>194</v>
      </c>
      <c r="B197" s="5" t="str">
        <f t="shared" si="22"/>
        <v>Noche</v>
      </c>
      <c r="C197" s="10">
        <f t="shared" ref="C197:C260" si="23">IF(B197="Noche",IF(E197&lt;D197,5.76036866359447*0,5.76036866359447),0)</f>
        <v>5.7603686635944698</v>
      </c>
      <c r="D197" s="6">
        <v>44.3</v>
      </c>
      <c r="E197" s="6">
        <v>157.28</v>
      </c>
      <c r="F197" s="8">
        <f t="shared" si="18"/>
        <v>255.18433179723499</v>
      </c>
      <c r="G197" s="7">
        <f t="shared" ref="G197:G260" si="24">+C197*E197</f>
        <v>905.99078341013819</v>
      </c>
      <c r="H197" s="7">
        <f t="shared" ref="H197:H260" si="25">+G197-F197</f>
        <v>650.80645161290317</v>
      </c>
    </row>
    <row r="198" spans="1:8" x14ac:dyDescent="0.2">
      <c r="A198" s="9">
        <v>195</v>
      </c>
      <c r="B198" s="5" t="str">
        <f t="shared" si="22"/>
        <v>Noche</v>
      </c>
      <c r="C198" s="10">
        <f t="shared" si="23"/>
        <v>5.7603686635944698</v>
      </c>
      <c r="D198" s="6">
        <v>44.3</v>
      </c>
      <c r="E198" s="6">
        <v>110.46</v>
      </c>
      <c r="F198" s="8">
        <f t="shared" ref="F198:F261" si="26">+C198*D198</f>
        <v>255.18433179723499</v>
      </c>
      <c r="G198" s="7">
        <f t="shared" si="24"/>
        <v>636.29032258064512</v>
      </c>
      <c r="H198" s="7">
        <f t="shared" si="25"/>
        <v>381.10599078341011</v>
      </c>
    </row>
    <row r="199" spans="1:8" x14ac:dyDescent="0.2">
      <c r="A199" s="9">
        <v>196</v>
      </c>
      <c r="B199" s="5" t="str">
        <f t="shared" si="22"/>
        <v>Noche</v>
      </c>
      <c r="C199" s="10">
        <f t="shared" si="23"/>
        <v>5.7603686635944698</v>
      </c>
      <c r="D199" s="6">
        <v>44.3</v>
      </c>
      <c r="E199" s="6">
        <v>104.47</v>
      </c>
      <c r="F199" s="8">
        <f t="shared" si="26"/>
        <v>255.18433179723499</v>
      </c>
      <c r="G199" s="7">
        <f t="shared" si="24"/>
        <v>601.78571428571422</v>
      </c>
      <c r="H199" s="7">
        <f t="shared" si="25"/>
        <v>346.6013824884792</v>
      </c>
    </row>
    <row r="200" spans="1:8" x14ac:dyDescent="0.2">
      <c r="A200" s="9">
        <v>197</v>
      </c>
      <c r="B200" s="5" t="str">
        <f t="shared" si="22"/>
        <v>Noche</v>
      </c>
      <c r="C200" s="10">
        <f t="shared" si="23"/>
        <v>5.7603686635944698</v>
      </c>
      <c r="D200" s="6">
        <v>44.3</v>
      </c>
      <c r="E200" s="6">
        <v>91.94</v>
      </c>
      <c r="F200" s="8">
        <f t="shared" si="26"/>
        <v>255.18433179723499</v>
      </c>
      <c r="G200" s="7">
        <f t="shared" si="24"/>
        <v>529.60829493087556</v>
      </c>
      <c r="H200" s="7">
        <f t="shared" si="25"/>
        <v>274.42396313364054</v>
      </c>
    </row>
    <row r="201" spans="1:8" x14ac:dyDescent="0.2">
      <c r="A201" s="9">
        <v>198</v>
      </c>
      <c r="B201" s="5" t="str">
        <f t="shared" si="22"/>
        <v>Noche</v>
      </c>
      <c r="C201" s="10">
        <f t="shared" si="23"/>
        <v>5.7603686635944698</v>
      </c>
      <c r="D201" s="6">
        <v>44.3</v>
      </c>
      <c r="E201" s="6">
        <v>91.28</v>
      </c>
      <c r="F201" s="8">
        <f t="shared" si="26"/>
        <v>255.18433179723499</v>
      </c>
      <c r="G201" s="7">
        <f t="shared" si="24"/>
        <v>525.80645161290317</v>
      </c>
      <c r="H201" s="7">
        <f t="shared" si="25"/>
        <v>270.62211981566816</v>
      </c>
    </row>
    <row r="202" spans="1:8" x14ac:dyDescent="0.2">
      <c r="A202" s="9">
        <v>199</v>
      </c>
      <c r="B202" s="5" t="str">
        <f t="shared" si="22"/>
        <v>Noche</v>
      </c>
      <c r="C202" s="10">
        <f t="shared" si="23"/>
        <v>5.7603686635944698</v>
      </c>
      <c r="D202" s="6">
        <v>44.3</v>
      </c>
      <c r="E202" s="6">
        <v>131.15</v>
      </c>
      <c r="F202" s="8">
        <f t="shared" si="26"/>
        <v>255.18433179723499</v>
      </c>
      <c r="G202" s="7">
        <f t="shared" si="24"/>
        <v>755.47235023041469</v>
      </c>
      <c r="H202" s="7">
        <f t="shared" si="25"/>
        <v>500.28801843317967</v>
      </c>
    </row>
    <row r="203" spans="1:8" x14ac:dyDescent="0.2">
      <c r="A203" s="9">
        <v>200</v>
      </c>
      <c r="B203" s="5" t="str">
        <f t="shared" si="22"/>
        <v>Día</v>
      </c>
      <c r="C203" s="10">
        <f t="shared" si="23"/>
        <v>0</v>
      </c>
      <c r="D203" s="6">
        <v>44.3</v>
      </c>
      <c r="E203" s="6">
        <v>160.91999999999999</v>
      </c>
      <c r="F203" s="8">
        <f t="shared" si="26"/>
        <v>0</v>
      </c>
      <c r="G203" s="7">
        <f t="shared" si="24"/>
        <v>0</v>
      </c>
      <c r="H203" s="7">
        <f t="shared" si="25"/>
        <v>0</v>
      </c>
    </row>
    <row r="204" spans="1:8" x14ac:dyDescent="0.2">
      <c r="A204" s="9">
        <v>201</v>
      </c>
      <c r="B204" s="5" t="str">
        <f t="shared" si="22"/>
        <v>Día</v>
      </c>
      <c r="C204" s="10">
        <f t="shared" si="23"/>
        <v>0</v>
      </c>
      <c r="D204" s="6">
        <v>44.3</v>
      </c>
      <c r="E204" s="6">
        <v>64.459999999999994</v>
      </c>
      <c r="F204" s="8">
        <f t="shared" si="26"/>
        <v>0</v>
      </c>
      <c r="G204" s="7">
        <f t="shared" si="24"/>
        <v>0</v>
      </c>
      <c r="H204" s="7">
        <f t="shared" si="25"/>
        <v>0</v>
      </c>
    </row>
    <row r="205" spans="1:8" x14ac:dyDescent="0.2">
      <c r="A205" s="9">
        <v>202</v>
      </c>
      <c r="B205" s="5" t="str">
        <f t="shared" ref="B205:B220" si="27">+B181</f>
        <v>Día</v>
      </c>
      <c r="C205" s="10">
        <f t="shared" si="23"/>
        <v>0</v>
      </c>
      <c r="D205" s="6">
        <v>44.3</v>
      </c>
      <c r="E205" s="6">
        <v>47.42</v>
      </c>
      <c r="F205" s="8">
        <f t="shared" si="26"/>
        <v>0</v>
      </c>
      <c r="G205" s="7">
        <f t="shared" si="24"/>
        <v>0</v>
      </c>
      <c r="H205" s="7">
        <f t="shared" si="25"/>
        <v>0</v>
      </c>
    </row>
    <row r="206" spans="1:8" x14ac:dyDescent="0.2">
      <c r="A206" s="9">
        <v>203</v>
      </c>
      <c r="B206" s="5" t="str">
        <f t="shared" si="27"/>
        <v>Día</v>
      </c>
      <c r="C206" s="10">
        <f t="shared" si="23"/>
        <v>0</v>
      </c>
      <c r="D206" s="6">
        <v>44.3</v>
      </c>
      <c r="E206" s="6">
        <v>49.3</v>
      </c>
      <c r="F206" s="8">
        <f t="shared" si="26"/>
        <v>0</v>
      </c>
      <c r="G206" s="7">
        <f t="shared" si="24"/>
        <v>0</v>
      </c>
      <c r="H206" s="7">
        <f t="shared" si="25"/>
        <v>0</v>
      </c>
    </row>
    <row r="207" spans="1:8" x14ac:dyDescent="0.2">
      <c r="A207" s="9">
        <v>204</v>
      </c>
      <c r="B207" s="5" t="str">
        <f t="shared" si="27"/>
        <v>Día</v>
      </c>
      <c r="C207" s="10">
        <f t="shared" si="23"/>
        <v>0</v>
      </c>
      <c r="D207" s="6">
        <v>44.3</v>
      </c>
      <c r="E207" s="6">
        <v>49.3</v>
      </c>
      <c r="F207" s="8">
        <f t="shared" si="26"/>
        <v>0</v>
      </c>
      <c r="G207" s="7">
        <f t="shared" si="24"/>
        <v>0</v>
      </c>
      <c r="H207" s="7">
        <f t="shared" si="25"/>
        <v>0</v>
      </c>
    </row>
    <row r="208" spans="1:8" x14ac:dyDescent="0.2">
      <c r="A208" s="9">
        <v>205</v>
      </c>
      <c r="B208" s="5" t="str">
        <f t="shared" si="27"/>
        <v>Día</v>
      </c>
      <c r="C208" s="10">
        <f t="shared" si="23"/>
        <v>0</v>
      </c>
      <c r="D208" s="6">
        <v>44.3</v>
      </c>
      <c r="E208" s="6">
        <v>49.3</v>
      </c>
      <c r="F208" s="8">
        <f t="shared" si="26"/>
        <v>0</v>
      </c>
      <c r="G208" s="7">
        <f t="shared" si="24"/>
        <v>0</v>
      </c>
      <c r="H208" s="7">
        <f t="shared" si="25"/>
        <v>0</v>
      </c>
    </row>
    <row r="209" spans="1:8" x14ac:dyDescent="0.2">
      <c r="A209" s="9">
        <v>206</v>
      </c>
      <c r="B209" s="5" t="str">
        <f t="shared" si="27"/>
        <v>Día</v>
      </c>
      <c r="C209" s="10">
        <f t="shared" si="23"/>
        <v>0</v>
      </c>
      <c r="D209" s="6">
        <v>44.3</v>
      </c>
      <c r="E209" s="6">
        <v>46.66</v>
      </c>
      <c r="F209" s="8">
        <f t="shared" si="26"/>
        <v>0</v>
      </c>
      <c r="G209" s="7">
        <f t="shared" si="24"/>
        <v>0</v>
      </c>
      <c r="H209" s="7">
        <f t="shared" si="25"/>
        <v>0</v>
      </c>
    </row>
    <row r="210" spans="1:8" x14ac:dyDescent="0.2">
      <c r="A210" s="9">
        <v>207</v>
      </c>
      <c r="B210" s="5" t="str">
        <f t="shared" si="27"/>
        <v>Día</v>
      </c>
      <c r="C210" s="10">
        <f t="shared" si="23"/>
        <v>0</v>
      </c>
      <c r="D210" s="6">
        <v>44.3</v>
      </c>
      <c r="E210" s="6">
        <v>45.69</v>
      </c>
      <c r="F210" s="8">
        <f t="shared" si="26"/>
        <v>0</v>
      </c>
      <c r="G210" s="7">
        <f t="shared" si="24"/>
        <v>0</v>
      </c>
      <c r="H210" s="7">
        <f t="shared" si="25"/>
        <v>0</v>
      </c>
    </row>
    <row r="211" spans="1:8" x14ac:dyDescent="0.2">
      <c r="A211" s="9">
        <v>208</v>
      </c>
      <c r="B211" s="5" t="str">
        <f t="shared" si="27"/>
        <v>Día</v>
      </c>
      <c r="C211" s="10">
        <f t="shared" si="23"/>
        <v>0</v>
      </c>
      <c r="D211" s="6">
        <v>44.3</v>
      </c>
      <c r="E211" s="6">
        <v>44.38</v>
      </c>
      <c r="F211" s="8">
        <f t="shared" si="26"/>
        <v>0</v>
      </c>
      <c r="G211" s="7">
        <f t="shared" si="24"/>
        <v>0</v>
      </c>
      <c r="H211" s="7">
        <f t="shared" si="25"/>
        <v>0</v>
      </c>
    </row>
    <row r="212" spans="1:8" x14ac:dyDescent="0.2">
      <c r="A212" s="9">
        <v>209</v>
      </c>
      <c r="B212" s="5" t="str">
        <f t="shared" si="27"/>
        <v>Día</v>
      </c>
      <c r="C212" s="10">
        <f t="shared" si="23"/>
        <v>0</v>
      </c>
      <c r="D212" s="6">
        <v>44.3</v>
      </c>
      <c r="E212" s="6">
        <v>66.849999999999994</v>
      </c>
      <c r="F212" s="8">
        <f t="shared" si="26"/>
        <v>0</v>
      </c>
      <c r="G212" s="7">
        <f t="shared" si="24"/>
        <v>0</v>
      </c>
      <c r="H212" s="7">
        <f t="shared" si="25"/>
        <v>0</v>
      </c>
    </row>
    <row r="213" spans="1:8" x14ac:dyDescent="0.2">
      <c r="A213" s="9">
        <v>210</v>
      </c>
      <c r="B213" s="5" t="str">
        <f t="shared" si="27"/>
        <v>Noche</v>
      </c>
      <c r="C213" s="10">
        <f t="shared" si="23"/>
        <v>5.7603686635944698</v>
      </c>
      <c r="D213" s="6">
        <v>44.3</v>
      </c>
      <c r="E213" s="6">
        <v>147.26</v>
      </c>
      <c r="F213" s="8">
        <f t="shared" si="26"/>
        <v>255.18433179723499</v>
      </c>
      <c r="G213" s="7">
        <f t="shared" si="24"/>
        <v>848.27188940092151</v>
      </c>
      <c r="H213" s="7">
        <f t="shared" si="25"/>
        <v>593.08755760368649</v>
      </c>
    </row>
    <row r="214" spans="1:8" x14ac:dyDescent="0.2">
      <c r="A214" s="9">
        <v>211</v>
      </c>
      <c r="B214" s="5" t="str">
        <f t="shared" si="27"/>
        <v>Noche</v>
      </c>
      <c r="C214" s="10">
        <f t="shared" si="23"/>
        <v>5.7603686635944698</v>
      </c>
      <c r="D214" s="6">
        <v>44.3</v>
      </c>
      <c r="E214" s="6">
        <v>199.86</v>
      </c>
      <c r="F214" s="8">
        <f t="shared" si="26"/>
        <v>255.18433179723499</v>
      </c>
      <c r="G214" s="7">
        <f t="shared" si="24"/>
        <v>1151.2672811059908</v>
      </c>
      <c r="H214" s="7">
        <f t="shared" si="25"/>
        <v>896.08294930875581</v>
      </c>
    </row>
    <row r="215" spans="1:8" x14ac:dyDescent="0.2">
      <c r="A215" s="9">
        <v>212</v>
      </c>
      <c r="B215" s="5" t="str">
        <f t="shared" si="27"/>
        <v>Noche</v>
      </c>
      <c r="C215" s="10">
        <f t="shared" si="23"/>
        <v>5.7603686635944698</v>
      </c>
      <c r="D215" s="6">
        <v>44.3</v>
      </c>
      <c r="E215" s="6">
        <v>199.99</v>
      </c>
      <c r="F215" s="8">
        <f t="shared" si="26"/>
        <v>255.18433179723499</v>
      </c>
      <c r="G215" s="7">
        <f t="shared" si="24"/>
        <v>1152.016129032258</v>
      </c>
      <c r="H215" s="7">
        <f t="shared" si="25"/>
        <v>896.83179723502303</v>
      </c>
    </row>
    <row r="216" spans="1:8" x14ac:dyDescent="0.2">
      <c r="A216" s="9">
        <v>213</v>
      </c>
      <c r="B216" s="5" t="str">
        <f t="shared" si="27"/>
        <v>Noche</v>
      </c>
      <c r="C216" s="10">
        <f t="shared" si="23"/>
        <v>5.7603686635944698</v>
      </c>
      <c r="D216" s="6">
        <v>44.3</v>
      </c>
      <c r="E216" s="6">
        <v>199.34</v>
      </c>
      <c r="F216" s="8">
        <f t="shared" si="26"/>
        <v>255.18433179723499</v>
      </c>
      <c r="G216" s="7">
        <f t="shared" si="24"/>
        <v>1148.2718894009215</v>
      </c>
      <c r="H216" s="7">
        <f t="shared" si="25"/>
        <v>893.08755760368649</v>
      </c>
    </row>
    <row r="217" spans="1:8" x14ac:dyDescent="0.2">
      <c r="A217" s="9">
        <v>214</v>
      </c>
      <c r="B217" s="5" t="str">
        <f t="shared" si="27"/>
        <v>Noche</v>
      </c>
      <c r="C217" s="10">
        <f t="shared" si="23"/>
        <v>5.7603686635944698</v>
      </c>
      <c r="D217" s="6">
        <v>44.3</v>
      </c>
      <c r="E217" s="6">
        <v>198.25</v>
      </c>
      <c r="F217" s="8">
        <f t="shared" si="26"/>
        <v>255.18433179723499</v>
      </c>
      <c r="G217" s="7">
        <f t="shared" si="24"/>
        <v>1141.9930875576035</v>
      </c>
      <c r="H217" s="7">
        <f t="shared" si="25"/>
        <v>886.80875576036851</v>
      </c>
    </row>
    <row r="218" spans="1:8" x14ac:dyDescent="0.2">
      <c r="A218" s="9">
        <v>215</v>
      </c>
      <c r="B218" s="5" t="str">
        <f t="shared" si="27"/>
        <v>Noche</v>
      </c>
      <c r="C218" s="10">
        <f t="shared" si="23"/>
        <v>5.7603686635944698</v>
      </c>
      <c r="D218" s="6">
        <v>44.3</v>
      </c>
      <c r="E218" s="6">
        <v>193.4</v>
      </c>
      <c r="F218" s="8">
        <f t="shared" si="26"/>
        <v>255.18433179723499</v>
      </c>
      <c r="G218" s="7">
        <f t="shared" si="24"/>
        <v>1114.0552995391704</v>
      </c>
      <c r="H218" s="7">
        <f t="shared" si="25"/>
        <v>858.87096774193537</v>
      </c>
    </row>
    <row r="219" spans="1:8" x14ac:dyDescent="0.2">
      <c r="A219" s="9">
        <v>216</v>
      </c>
      <c r="B219" s="5" t="str">
        <f t="shared" si="27"/>
        <v>Noche</v>
      </c>
      <c r="C219" s="10">
        <f t="shared" si="23"/>
        <v>5.7603686635944698</v>
      </c>
      <c r="D219" s="6">
        <v>44.3</v>
      </c>
      <c r="E219" s="6">
        <v>138.44999999999999</v>
      </c>
      <c r="F219" s="8">
        <f t="shared" si="26"/>
        <v>255.18433179723499</v>
      </c>
      <c r="G219" s="7">
        <f t="shared" si="24"/>
        <v>797.52304147465429</v>
      </c>
      <c r="H219" s="7">
        <f t="shared" si="25"/>
        <v>542.33870967741927</v>
      </c>
    </row>
    <row r="220" spans="1:8" x14ac:dyDescent="0.2">
      <c r="A220" s="9">
        <v>217</v>
      </c>
      <c r="B220" s="5" t="str">
        <f t="shared" si="27"/>
        <v>Noche</v>
      </c>
      <c r="C220" s="10">
        <f t="shared" si="23"/>
        <v>5.7603686635944698</v>
      </c>
      <c r="D220" s="6">
        <v>44.3</v>
      </c>
      <c r="E220" s="6">
        <v>56.9</v>
      </c>
      <c r="F220" s="8">
        <f t="shared" si="26"/>
        <v>255.18433179723499</v>
      </c>
      <c r="G220" s="7">
        <f t="shared" si="24"/>
        <v>327.76497695852532</v>
      </c>
      <c r="H220" s="7">
        <f t="shared" si="25"/>
        <v>72.580645161290334</v>
      </c>
    </row>
    <row r="221" spans="1:8" x14ac:dyDescent="0.2">
      <c r="A221" s="9">
        <v>218</v>
      </c>
      <c r="B221" s="5" t="str">
        <f t="shared" ref="B221:B236" si="28">+B197</f>
        <v>Noche</v>
      </c>
      <c r="C221" s="10">
        <f t="shared" si="23"/>
        <v>5.7603686635944698</v>
      </c>
      <c r="D221" s="6">
        <v>44.3</v>
      </c>
      <c r="E221" s="6">
        <v>48.6</v>
      </c>
      <c r="F221" s="8">
        <f t="shared" si="26"/>
        <v>255.18433179723499</v>
      </c>
      <c r="G221" s="7">
        <f t="shared" si="24"/>
        <v>279.95391705069125</v>
      </c>
      <c r="H221" s="7">
        <f t="shared" si="25"/>
        <v>24.769585253456256</v>
      </c>
    </row>
    <row r="222" spans="1:8" x14ac:dyDescent="0.2">
      <c r="A222" s="9">
        <v>219</v>
      </c>
      <c r="B222" s="5" t="str">
        <f t="shared" si="28"/>
        <v>Noche</v>
      </c>
      <c r="C222" s="10">
        <f t="shared" si="23"/>
        <v>5.7603686635944698</v>
      </c>
      <c r="D222" s="6">
        <v>44.3</v>
      </c>
      <c r="E222" s="6">
        <v>51.78</v>
      </c>
      <c r="F222" s="8">
        <f t="shared" si="26"/>
        <v>255.18433179723499</v>
      </c>
      <c r="G222" s="7">
        <f t="shared" si="24"/>
        <v>298.27188940092162</v>
      </c>
      <c r="H222" s="7">
        <f t="shared" si="25"/>
        <v>43.087557603686633</v>
      </c>
    </row>
    <row r="223" spans="1:8" x14ac:dyDescent="0.2">
      <c r="A223" s="9">
        <v>220</v>
      </c>
      <c r="B223" s="5" t="str">
        <f t="shared" si="28"/>
        <v>Noche</v>
      </c>
      <c r="C223" s="10">
        <f t="shared" si="23"/>
        <v>5.7603686635944698</v>
      </c>
      <c r="D223" s="6">
        <v>44.3</v>
      </c>
      <c r="E223" s="6">
        <v>53.4</v>
      </c>
      <c r="F223" s="8">
        <f t="shared" si="26"/>
        <v>255.18433179723499</v>
      </c>
      <c r="G223" s="7">
        <f t="shared" si="24"/>
        <v>307.60368663594465</v>
      </c>
      <c r="H223" s="7">
        <f t="shared" si="25"/>
        <v>52.419354838709666</v>
      </c>
    </row>
    <row r="224" spans="1:8" x14ac:dyDescent="0.2">
      <c r="A224" s="9">
        <v>221</v>
      </c>
      <c r="B224" s="5" t="str">
        <f t="shared" si="28"/>
        <v>Noche</v>
      </c>
      <c r="C224" s="10">
        <f t="shared" si="23"/>
        <v>5.7603686635944698</v>
      </c>
      <c r="D224" s="6">
        <v>44.3</v>
      </c>
      <c r="E224" s="6">
        <v>52.18</v>
      </c>
      <c r="F224" s="8">
        <f t="shared" si="26"/>
        <v>255.18433179723499</v>
      </c>
      <c r="G224" s="7">
        <f t="shared" si="24"/>
        <v>300.5760368663594</v>
      </c>
      <c r="H224" s="7">
        <f t="shared" si="25"/>
        <v>45.391705069124413</v>
      </c>
    </row>
    <row r="225" spans="1:8" x14ac:dyDescent="0.2">
      <c r="A225" s="9">
        <v>222</v>
      </c>
      <c r="B225" s="5" t="str">
        <f t="shared" si="28"/>
        <v>Noche</v>
      </c>
      <c r="C225" s="10">
        <f t="shared" si="23"/>
        <v>5.7603686635944698</v>
      </c>
      <c r="D225" s="6">
        <v>44.3</v>
      </c>
      <c r="E225" s="6">
        <v>60.7</v>
      </c>
      <c r="F225" s="8">
        <f t="shared" si="26"/>
        <v>255.18433179723499</v>
      </c>
      <c r="G225" s="7">
        <f t="shared" si="24"/>
        <v>349.65437788018431</v>
      </c>
      <c r="H225" s="7">
        <f t="shared" si="25"/>
        <v>94.470046082949324</v>
      </c>
    </row>
    <row r="226" spans="1:8" x14ac:dyDescent="0.2">
      <c r="A226" s="9">
        <v>223</v>
      </c>
      <c r="B226" s="5" t="str">
        <f t="shared" si="28"/>
        <v>Noche</v>
      </c>
      <c r="C226" s="10">
        <f t="shared" si="23"/>
        <v>5.7603686635944698</v>
      </c>
      <c r="D226" s="6">
        <v>44.3</v>
      </c>
      <c r="E226" s="6">
        <v>105.92</v>
      </c>
      <c r="F226" s="8">
        <f t="shared" si="26"/>
        <v>255.18433179723499</v>
      </c>
      <c r="G226" s="7">
        <f t="shared" si="24"/>
        <v>610.13824884792621</v>
      </c>
      <c r="H226" s="7">
        <f t="shared" si="25"/>
        <v>354.95391705069119</v>
      </c>
    </row>
    <row r="227" spans="1:8" x14ac:dyDescent="0.2">
      <c r="A227" s="9">
        <v>224</v>
      </c>
      <c r="B227" s="5" t="str">
        <f t="shared" si="28"/>
        <v>Día</v>
      </c>
      <c r="C227" s="10">
        <f t="shared" si="23"/>
        <v>0</v>
      </c>
      <c r="D227" s="6">
        <v>44.3</v>
      </c>
      <c r="E227" s="6">
        <v>114.85</v>
      </c>
      <c r="F227" s="8">
        <f t="shared" si="26"/>
        <v>0</v>
      </c>
      <c r="G227" s="7">
        <f t="shared" si="24"/>
        <v>0</v>
      </c>
      <c r="H227" s="7">
        <f t="shared" si="25"/>
        <v>0</v>
      </c>
    </row>
    <row r="228" spans="1:8" x14ac:dyDescent="0.2">
      <c r="A228" s="9">
        <v>225</v>
      </c>
      <c r="B228" s="5" t="str">
        <f t="shared" si="28"/>
        <v>Día</v>
      </c>
      <c r="C228" s="10">
        <f t="shared" si="23"/>
        <v>0</v>
      </c>
      <c r="D228" s="6">
        <v>44.3</v>
      </c>
      <c r="E228" s="6">
        <v>44.43</v>
      </c>
      <c r="F228" s="8">
        <f t="shared" si="26"/>
        <v>0</v>
      </c>
      <c r="G228" s="7">
        <f t="shared" si="24"/>
        <v>0</v>
      </c>
      <c r="H228" s="7">
        <f t="shared" si="25"/>
        <v>0</v>
      </c>
    </row>
    <row r="229" spans="1:8" x14ac:dyDescent="0.2">
      <c r="A229" s="9">
        <v>226</v>
      </c>
      <c r="B229" s="5" t="str">
        <f t="shared" si="28"/>
        <v>Día</v>
      </c>
      <c r="C229" s="10">
        <f t="shared" si="23"/>
        <v>0</v>
      </c>
      <c r="D229" s="6">
        <v>44.3</v>
      </c>
      <c r="E229" s="6">
        <v>44.32</v>
      </c>
      <c r="F229" s="8">
        <f t="shared" si="26"/>
        <v>0</v>
      </c>
      <c r="G229" s="7">
        <f t="shared" si="24"/>
        <v>0</v>
      </c>
      <c r="H229" s="7">
        <f t="shared" si="25"/>
        <v>0</v>
      </c>
    </row>
    <row r="230" spans="1:8" x14ac:dyDescent="0.2">
      <c r="A230" s="9">
        <v>227</v>
      </c>
      <c r="B230" s="5" t="str">
        <f t="shared" si="28"/>
        <v>Día</v>
      </c>
      <c r="C230" s="10">
        <f t="shared" si="23"/>
        <v>0</v>
      </c>
      <c r="D230" s="6">
        <v>44.3</v>
      </c>
      <c r="E230" s="6">
        <v>46.07</v>
      </c>
      <c r="F230" s="8">
        <f t="shared" si="26"/>
        <v>0</v>
      </c>
      <c r="G230" s="7">
        <f t="shared" si="24"/>
        <v>0</v>
      </c>
      <c r="H230" s="7">
        <f t="shared" si="25"/>
        <v>0</v>
      </c>
    </row>
    <row r="231" spans="1:8" x14ac:dyDescent="0.2">
      <c r="A231" s="9">
        <v>228</v>
      </c>
      <c r="B231" s="5" t="str">
        <f t="shared" si="28"/>
        <v>Día</v>
      </c>
      <c r="C231" s="10">
        <f t="shared" si="23"/>
        <v>0</v>
      </c>
      <c r="D231" s="6">
        <v>44.3</v>
      </c>
      <c r="E231" s="6">
        <v>50.81</v>
      </c>
      <c r="F231" s="8">
        <f t="shared" si="26"/>
        <v>0</v>
      </c>
      <c r="G231" s="7">
        <f t="shared" si="24"/>
        <v>0</v>
      </c>
      <c r="H231" s="7">
        <f t="shared" si="25"/>
        <v>0</v>
      </c>
    </row>
    <row r="232" spans="1:8" x14ac:dyDescent="0.2">
      <c r="A232" s="9">
        <v>229</v>
      </c>
      <c r="B232" s="5" t="str">
        <f t="shared" si="28"/>
        <v>Día</v>
      </c>
      <c r="C232" s="10">
        <f t="shared" si="23"/>
        <v>0</v>
      </c>
      <c r="D232" s="6">
        <v>44.3</v>
      </c>
      <c r="E232" s="6">
        <v>45.89</v>
      </c>
      <c r="F232" s="8">
        <f t="shared" si="26"/>
        <v>0</v>
      </c>
      <c r="G232" s="7">
        <f t="shared" si="24"/>
        <v>0</v>
      </c>
      <c r="H232" s="7">
        <f t="shared" si="25"/>
        <v>0</v>
      </c>
    </row>
    <row r="233" spans="1:8" x14ac:dyDescent="0.2">
      <c r="A233" s="9">
        <v>230</v>
      </c>
      <c r="B233" s="5" t="str">
        <f t="shared" si="28"/>
        <v>Día</v>
      </c>
      <c r="C233" s="10">
        <f t="shared" si="23"/>
        <v>0</v>
      </c>
      <c r="D233" s="6">
        <v>44.3</v>
      </c>
      <c r="E233" s="6">
        <v>48.49</v>
      </c>
      <c r="F233" s="8">
        <f t="shared" si="26"/>
        <v>0</v>
      </c>
      <c r="G233" s="7">
        <f t="shared" si="24"/>
        <v>0</v>
      </c>
      <c r="H233" s="7">
        <f t="shared" si="25"/>
        <v>0</v>
      </c>
    </row>
    <row r="234" spans="1:8" x14ac:dyDescent="0.2">
      <c r="A234" s="9">
        <v>231</v>
      </c>
      <c r="B234" s="5" t="str">
        <f t="shared" si="28"/>
        <v>Día</v>
      </c>
      <c r="C234" s="10">
        <f t="shared" si="23"/>
        <v>0</v>
      </c>
      <c r="D234" s="6">
        <v>44.3</v>
      </c>
      <c r="E234" s="6">
        <v>44.24</v>
      </c>
      <c r="F234" s="8">
        <f t="shared" si="26"/>
        <v>0</v>
      </c>
      <c r="G234" s="7">
        <f t="shared" si="24"/>
        <v>0</v>
      </c>
      <c r="H234" s="7">
        <f t="shared" si="25"/>
        <v>0</v>
      </c>
    </row>
    <row r="235" spans="1:8" x14ac:dyDescent="0.2">
      <c r="A235" s="9">
        <v>232</v>
      </c>
      <c r="B235" s="5" t="str">
        <f t="shared" si="28"/>
        <v>Día</v>
      </c>
      <c r="C235" s="10">
        <f t="shared" si="23"/>
        <v>0</v>
      </c>
      <c r="D235" s="6">
        <v>44.3</v>
      </c>
      <c r="E235" s="6">
        <v>44.24</v>
      </c>
      <c r="F235" s="8">
        <f t="shared" si="26"/>
        <v>0</v>
      </c>
      <c r="G235" s="7">
        <f t="shared" si="24"/>
        <v>0</v>
      </c>
      <c r="H235" s="7">
        <f t="shared" si="25"/>
        <v>0</v>
      </c>
    </row>
    <row r="236" spans="1:8" x14ac:dyDescent="0.2">
      <c r="A236" s="9">
        <v>233</v>
      </c>
      <c r="B236" s="5" t="str">
        <f t="shared" si="28"/>
        <v>Día</v>
      </c>
      <c r="C236" s="10">
        <f t="shared" si="23"/>
        <v>0</v>
      </c>
      <c r="D236" s="6">
        <v>44.3</v>
      </c>
      <c r="E236" s="6">
        <v>26.41</v>
      </c>
      <c r="F236" s="8">
        <f t="shared" si="26"/>
        <v>0</v>
      </c>
      <c r="G236" s="7">
        <f t="shared" si="24"/>
        <v>0</v>
      </c>
      <c r="H236" s="7">
        <f t="shared" si="25"/>
        <v>0</v>
      </c>
    </row>
    <row r="237" spans="1:8" x14ac:dyDescent="0.2">
      <c r="A237" s="9">
        <v>234</v>
      </c>
      <c r="B237" s="5" t="str">
        <f t="shared" ref="B237:B252" si="29">+B213</f>
        <v>Noche</v>
      </c>
      <c r="C237" s="10">
        <f t="shared" si="23"/>
        <v>5.7603686635944698</v>
      </c>
      <c r="D237" s="6">
        <v>44.3</v>
      </c>
      <c r="E237" s="6">
        <v>89.38</v>
      </c>
      <c r="F237" s="8">
        <f t="shared" si="26"/>
        <v>255.18433179723499</v>
      </c>
      <c r="G237" s="7">
        <f t="shared" si="24"/>
        <v>514.86175115207368</v>
      </c>
      <c r="H237" s="7">
        <f t="shared" si="25"/>
        <v>259.67741935483866</v>
      </c>
    </row>
    <row r="238" spans="1:8" x14ac:dyDescent="0.2">
      <c r="A238" s="9">
        <v>235</v>
      </c>
      <c r="B238" s="5" t="str">
        <f t="shared" si="29"/>
        <v>Noche</v>
      </c>
      <c r="C238" s="10">
        <f t="shared" si="23"/>
        <v>5.7603686635944698</v>
      </c>
      <c r="D238" s="6">
        <v>44.3</v>
      </c>
      <c r="E238" s="6">
        <v>162.72</v>
      </c>
      <c r="F238" s="8">
        <f t="shared" si="26"/>
        <v>255.18433179723499</v>
      </c>
      <c r="G238" s="7">
        <f t="shared" si="24"/>
        <v>937.32718894009213</v>
      </c>
      <c r="H238" s="7">
        <f t="shared" si="25"/>
        <v>682.14285714285711</v>
      </c>
    </row>
    <row r="239" spans="1:8" x14ac:dyDescent="0.2">
      <c r="A239" s="9">
        <v>236</v>
      </c>
      <c r="B239" s="5" t="str">
        <f t="shared" si="29"/>
        <v>Noche</v>
      </c>
      <c r="C239" s="10">
        <f t="shared" si="23"/>
        <v>5.7603686635944698</v>
      </c>
      <c r="D239" s="6">
        <v>44.3</v>
      </c>
      <c r="E239" s="6">
        <v>188.93</v>
      </c>
      <c r="F239" s="8">
        <f t="shared" si="26"/>
        <v>255.18433179723499</v>
      </c>
      <c r="G239" s="7">
        <f t="shared" si="24"/>
        <v>1088.3064516129032</v>
      </c>
      <c r="H239" s="7">
        <f t="shared" si="25"/>
        <v>833.12211981566816</v>
      </c>
    </row>
    <row r="240" spans="1:8" x14ac:dyDescent="0.2">
      <c r="A240" s="9">
        <v>237</v>
      </c>
      <c r="B240" s="5" t="str">
        <f t="shared" si="29"/>
        <v>Noche</v>
      </c>
      <c r="C240" s="10">
        <f t="shared" si="23"/>
        <v>5.7603686635944698</v>
      </c>
      <c r="D240" s="6">
        <v>44.3</v>
      </c>
      <c r="E240" s="6">
        <v>187.68</v>
      </c>
      <c r="F240" s="8">
        <f t="shared" si="26"/>
        <v>255.18433179723499</v>
      </c>
      <c r="G240" s="7">
        <f t="shared" si="24"/>
        <v>1081.1059907834101</v>
      </c>
      <c r="H240" s="7">
        <f t="shared" si="25"/>
        <v>825.92165898617509</v>
      </c>
    </row>
    <row r="241" spans="1:8" x14ac:dyDescent="0.2">
      <c r="A241" s="9">
        <v>238</v>
      </c>
      <c r="B241" s="5" t="str">
        <f t="shared" si="29"/>
        <v>Noche</v>
      </c>
      <c r="C241" s="10">
        <f t="shared" si="23"/>
        <v>5.7603686635944698</v>
      </c>
      <c r="D241" s="6">
        <v>44.3</v>
      </c>
      <c r="E241" s="6">
        <v>184.95</v>
      </c>
      <c r="F241" s="8">
        <f t="shared" si="26"/>
        <v>255.18433179723499</v>
      </c>
      <c r="G241" s="7">
        <f t="shared" si="24"/>
        <v>1065.3801843317972</v>
      </c>
      <c r="H241" s="7">
        <f t="shared" si="25"/>
        <v>810.19585253456216</v>
      </c>
    </row>
    <row r="242" spans="1:8" x14ac:dyDescent="0.2">
      <c r="A242" s="9">
        <v>239</v>
      </c>
      <c r="B242" s="5" t="str">
        <f t="shared" si="29"/>
        <v>Noche</v>
      </c>
      <c r="C242" s="10">
        <f t="shared" si="23"/>
        <v>5.7603686635944698</v>
      </c>
      <c r="D242" s="6">
        <v>44.3</v>
      </c>
      <c r="E242" s="6">
        <v>130.69999999999999</v>
      </c>
      <c r="F242" s="8">
        <f t="shared" si="26"/>
        <v>255.18433179723499</v>
      </c>
      <c r="G242" s="7">
        <f t="shared" si="24"/>
        <v>752.88018433179718</v>
      </c>
      <c r="H242" s="7">
        <f t="shared" si="25"/>
        <v>497.69585253456216</v>
      </c>
    </row>
    <row r="243" spans="1:8" x14ac:dyDescent="0.2">
      <c r="A243" s="9">
        <v>240</v>
      </c>
      <c r="B243" s="5" t="str">
        <f t="shared" si="29"/>
        <v>Noche</v>
      </c>
      <c r="C243" s="10">
        <f t="shared" si="23"/>
        <v>5.7603686635944698</v>
      </c>
      <c r="D243" s="6">
        <v>44.3</v>
      </c>
      <c r="E243" s="6">
        <v>107.95</v>
      </c>
      <c r="F243" s="8">
        <f t="shared" si="26"/>
        <v>255.18433179723499</v>
      </c>
      <c r="G243" s="7">
        <f t="shared" si="24"/>
        <v>621.83179723502303</v>
      </c>
      <c r="H243" s="7">
        <f t="shared" si="25"/>
        <v>366.64746543778801</v>
      </c>
    </row>
    <row r="244" spans="1:8" x14ac:dyDescent="0.2">
      <c r="A244" s="9">
        <v>241</v>
      </c>
      <c r="B244" s="5" t="str">
        <f t="shared" si="29"/>
        <v>Noche</v>
      </c>
      <c r="C244" s="10">
        <f t="shared" si="23"/>
        <v>5.7603686635944698</v>
      </c>
      <c r="D244" s="6">
        <v>44.3</v>
      </c>
      <c r="E244" s="6">
        <v>125.14</v>
      </c>
      <c r="F244" s="8">
        <f t="shared" si="26"/>
        <v>255.18433179723499</v>
      </c>
      <c r="G244" s="7">
        <f t="shared" si="24"/>
        <v>720.85253456221199</v>
      </c>
      <c r="H244" s="7">
        <f t="shared" si="25"/>
        <v>465.66820276497697</v>
      </c>
    </row>
    <row r="245" spans="1:8" x14ac:dyDescent="0.2">
      <c r="A245" s="9">
        <v>242</v>
      </c>
      <c r="B245" s="5" t="str">
        <f t="shared" si="29"/>
        <v>Noche</v>
      </c>
      <c r="C245" s="10">
        <f t="shared" si="23"/>
        <v>5.7603686635944698</v>
      </c>
      <c r="D245" s="6">
        <v>44.3</v>
      </c>
      <c r="E245" s="6">
        <v>124.63</v>
      </c>
      <c r="F245" s="8">
        <f t="shared" si="26"/>
        <v>255.18433179723499</v>
      </c>
      <c r="G245" s="7">
        <f t="shared" si="24"/>
        <v>717.91474654377873</v>
      </c>
      <c r="H245" s="7">
        <f t="shared" si="25"/>
        <v>462.73041474654372</v>
      </c>
    </row>
    <row r="246" spans="1:8" x14ac:dyDescent="0.2">
      <c r="A246" s="9">
        <v>243</v>
      </c>
      <c r="B246" s="5" t="str">
        <f t="shared" si="29"/>
        <v>Noche</v>
      </c>
      <c r="C246" s="10">
        <f t="shared" si="23"/>
        <v>5.7603686635944698</v>
      </c>
      <c r="D246" s="6">
        <v>44.3</v>
      </c>
      <c r="E246" s="6">
        <v>111.28</v>
      </c>
      <c r="F246" s="8">
        <f t="shared" si="26"/>
        <v>255.18433179723499</v>
      </c>
      <c r="G246" s="7">
        <f t="shared" si="24"/>
        <v>641.0138248847926</v>
      </c>
      <c r="H246" s="7">
        <f t="shared" si="25"/>
        <v>385.82949308755758</v>
      </c>
    </row>
    <row r="247" spans="1:8" x14ac:dyDescent="0.2">
      <c r="A247" s="9">
        <v>244</v>
      </c>
      <c r="B247" s="5" t="str">
        <f t="shared" si="29"/>
        <v>Noche</v>
      </c>
      <c r="C247" s="10">
        <f t="shared" si="23"/>
        <v>5.7603686635944698</v>
      </c>
      <c r="D247" s="6">
        <v>44.3</v>
      </c>
      <c r="E247" s="6">
        <v>70.040000000000006</v>
      </c>
      <c r="F247" s="8">
        <f t="shared" si="26"/>
        <v>255.18433179723499</v>
      </c>
      <c r="G247" s="7">
        <f t="shared" si="24"/>
        <v>403.4562211981567</v>
      </c>
      <c r="H247" s="7">
        <f t="shared" si="25"/>
        <v>148.27188940092171</v>
      </c>
    </row>
    <row r="248" spans="1:8" x14ac:dyDescent="0.2">
      <c r="A248" s="9">
        <v>245</v>
      </c>
      <c r="B248" s="5" t="str">
        <f t="shared" si="29"/>
        <v>Noche</v>
      </c>
      <c r="C248" s="10">
        <f t="shared" si="23"/>
        <v>5.7603686635944698</v>
      </c>
      <c r="D248" s="6">
        <v>44.3</v>
      </c>
      <c r="E248" s="6">
        <v>70.290000000000006</v>
      </c>
      <c r="F248" s="8">
        <f t="shared" si="26"/>
        <v>255.18433179723499</v>
      </c>
      <c r="G248" s="7">
        <f t="shared" si="24"/>
        <v>404.89631336405529</v>
      </c>
      <c r="H248" s="7">
        <f t="shared" si="25"/>
        <v>149.7119815668203</v>
      </c>
    </row>
    <row r="249" spans="1:8" x14ac:dyDescent="0.2">
      <c r="A249" s="9">
        <v>246</v>
      </c>
      <c r="B249" s="5" t="str">
        <f t="shared" si="29"/>
        <v>Noche</v>
      </c>
      <c r="C249" s="10">
        <f t="shared" si="23"/>
        <v>5.7603686635944698</v>
      </c>
      <c r="D249" s="6">
        <v>44.3</v>
      </c>
      <c r="E249" s="6">
        <v>124.63</v>
      </c>
      <c r="F249" s="8">
        <f t="shared" si="26"/>
        <v>255.18433179723499</v>
      </c>
      <c r="G249" s="7">
        <f t="shared" si="24"/>
        <v>717.91474654377873</v>
      </c>
      <c r="H249" s="7">
        <f t="shared" si="25"/>
        <v>462.73041474654372</v>
      </c>
    </row>
    <row r="250" spans="1:8" x14ac:dyDescent="0.2">
      <c r="A250" s="9">
        <v>247</v>
      </c>
      <c r="B250" s="5" t="str">
        <f t="shared" si="29"/>
        <v>Noche</v>
      </c>
      <c r="C250" s="10">
        <f t="shared" si="23"/>
        <v>5.7603686635944698</v>
      </c>
      <c r="D250" s="6">
        <v>44.3</v>
      </c>
      <c r="E250" s="6">
        <v>124.63</v>
      </c>
      <c r="F250" s="8">
        <f t="shared" si="26"/>
        <v>255.18433179723499</v>
      </c>
      <c r="G250" s="7">
        <f t="shared" si="24"/>
        <v>717.91474654377873</v>
      </c>
      <c r="H250" s="7">
        <f t="shared" si="25"/>
        <v>462.73041474654372</v>
      </c>
    </row>
    <row r="251" spans="1:8" x14ac:dyDescent="0.2">
      <c r="A251" s="9">
        <v>248</v>
      </c>
      <c r="B251" s="5" t="str">
        <f t="shared" si="29"/>
        <v>Día</v>
      </c>
      <c r="C251" s="10">
        <f t="shared" si="23"/>
        <v>0</v>
      </c>
      <c r="D251" s="6">
        <v>44.3</v>
      </c>
      <c r="E251" s="6">
        <v>125.39</v>
      </c>
      <c r="F251" s="8">
        <f t="shared" si="26"/>
        <v>0</v>
      </c>
      <c r="G251" s="7">
        <f t="shared" si="24"/>
        <v>0</v>
      </c>
      <c r="H251" s="7">
        <f t="shared" si="25"/>
        <v>0</v>
      </c>
    </row>
    <row r="252" spans="1:8" x14ac:dyDescent="0.2">
      <c r="A252" s="9">
        <v>249</v>
      </c>
      <c r="B252" s="5" t="str">
        <f t="shared" si="29"/>
        <v>Día</v>
      </c>
      <c r="C252" s="10">
        <f t="shared" si="23"/>
        <v>0</v>
      </c>
      <c r="D252" s="6">
        <v>44.3</v>
      </c>
      <c r="E252" s="6">
        <v>89.8</v>
      </c>
      <c r="F252" s="8">
        <f t="shared" si="26"/>
        <v>0</v>
      </c>
      <c r="G252" s="7">
        <f t="shared" si="24"/>
        <v>0</v>
      </c>
      <c r="H252" s="7">
        <f t="shared" si="25"/>
        <v>0</v>
      </c>
    </row>
    <row r="253" spans="1:8" x14ac:dyDescent="0.2">
      <c r="A253" s="9">
        <v>250</v>
      </c>
      <c r="B253" s="5" t="str">
        <f t="shared" ref="B253:B268" si="30">+B229</f>
        <v>Día</v>
      </c>
      <c r="C253" s="10">
        <f t="shared" si="23"/>
        <v>0</v>
      </c>
      <c r="D253" s="6">
        <v>44.3</v>
      </c>
      <c r="E253" s="6">
        <v>100</v>
      </c>
      <c r="F253" s="8">
        <f t="shared" si="26"/>
        <v>0</v>
      </c>
      <c r="G253" s="7">
        <f t="shared" si="24"/>
        <v>0</v>
      </c>
      <c r="H253" s="7">
        <f t="shared" si="25"/>
        <v>0</v>
      </c>
    </row>
    <row r="254" spans="1:8" x14ac:dyDescent="0.2">
      <c r="A254" s="9">
        <v>251</v>
      </c>
      <c r="B254" s="5" t="str">
        <f t="shared" si="30"/>
        <v>Día</v>
      </c>
      <c r="C254" s="10">
        <f t="shared" si="23"/>
        <v>0</v>
      </c>
      <c r="D254" s="6">
        <v>44.3</v>
      </c>
      <c r="E254" s="6">
        <v>80.180000000000007</v>
      </c>
      <c r="F254" s="8">
        <f t="shared" si="26"/>
        <v>0</v>
      </c>
      <c r="G254" s="7">
        <f t="shared" si="24"/>
        <v>0</v>
      </c>
      <c r="H254" s="7">
        <f t="shared" si="25"/>
        <v>0</v>
      </c>
    </row>
    <row r="255" spans="1:8" x14ac:dyDescent="0.2">
      <c r="A255" s="9">
        <v>252</v>
      </c>
      <c r="B255" s="5" t="str">
        <f t="shared" si="30"/>
        <v>Día</v>
      </c>
      <c r="C255" s="10">
        <f t="shared" si="23"/>
        <v>0</v>
      </c>
      <c r="D255" s="6">
        <v>44.3</v>
      </c>
      <c r="E255" s="6">
        <v>64.78</v>
      </c>
      <c r="F255" s="8">
        <f t="shared" si="26"/>
        <v>0</v>
      </c>
      <c r="G255" s="7">
        <f t="shared" si="24"/>
        <v>0</v>
      </c>
      <c r="H255" s="7">
        <f t="shared" si="25"/>
        <v>0</v>
      </c>
    </row>
    <row r="256" spans="1:8" x14ac:dyDescent="0.2">
      <c r="A256" s="9">
        <v>253</v>
      </c>
      <c r="B256" s="5" t="str">
        <f t="shared" si="30"/>
        <v>Día</v>
      </c>
      <c r="C256" s="10">
        <f t="shared" si="23"/>
        <v>0</v>
      </c>
      <c r="D256" s="6">
        <v>44.3</v>
      </c>
      <c r="E256" s="6">
        <v>52.4</v>
      </c>
      <c r="F256" s="8">
        <f t="shared" si="26"/>
        <v>0</v>
      </c>
      <c r="G256" s="7">
        <f t="shared" si="24"/>
        <v>0</v>
      </c>
      <c r="H256" s="7">
        <f t="shared" si="25"/>
        <v>0</v>
      </c>
    </row>
    <row r="257" spans="1:8" x14ac:dyDescent="0.2">
      <c r="A257" s="9">
        <v>254</v>
      </c>
      <c r="B257" s="5" t="str">
        <f t="shared" si="30"/>
        <v>Día</v>
      </c>
      <c r="C257" s="10">
        <f t="shared" si="23"/>
        <v>0</v>
      </c>
      <c r="D257" s="6">
        <v>44.3</v>
      </c>
      <c r="E257" s="6">
        <v>52.42</v>
      </c>
      <c r="F257" s="8">
        <f t="shared" si="26"/>
        <v>0</v>
      </c>
      <c r="G257" s="7">
        <f t="shared" si="24"/>
        <v>0</v>
      </c>
      <c r="H257" s="7">
        <f t="shared" si="25"/>
        <v>0</v>
      </c>
    </row>
    <row r="258" spans="1:8" x14ac:dyDescent="0.2">
      <c r="A258" s="9">
        <v>255</v>
      </c>
      <c r="B258" s="5" t="str">
        <f t="shared" si="30"/>
        <v>Día</v>
      </c>
      <c r="C258" s="10">
        <f t="shared" si="23"/>
        <v>0</v>
      </c>
      <c r="D258" s="6">
        <v>44.3</v>
      </c>
      <c r="E258" s="6">
        <v>50.26</v>
      </c>
      <c r="F258" s="8">
        <f t="shared" si="26"/>
        <v>0</v>
      </c>
      <c r="G258" s="7">
        <f t="shared" si="24"/>
        <v>0</v>
      </c>
      <c r="H258" s="7">
        <f t="shared" si="25"/>
        <v>0</v>
      </c>
    </row>
    <row r="259" spans="1:8" x14ac:dyDescent="0.2">
      <c r="A259" s="9">
        <v>256</v>
      </c>
      <c r="B259" s="5" t="str">
        <f t="shared" si="30"/>
        <v>Día</v>
      </c>
      <c r="C259" s="10">
        <f t="shared" si="23"/>
        <v>0</v>
      </c>
      <c r="D259" s="6">
        <v>44.3</v>
      </c>
      <c r="E259" s="6">
        <v>72.27</v>
      </c>
      <c r="F259" s="8">
        <f t="shared" si="26"/>
        <v>0</v>
      </c>
      <c r="G259" s="7">
        <f t="shared" si="24"/>
        <v>0</v>
      </c>
      <c r="H259" s="7">
        <f t="shared" si="25"/>
        <v>0</v>
      </c>
    </row>
    <row r="260" spans="1:8" x14ac:dyDescent="0.2">
      <c r="A260" s="9">
        <v>257</v>
      </c>
      <c r="B260" s="5" t="str">
        <f t="shared" si="30"/>
        <v>Día</v>
      </c>
      <c r="C260" s="10">
        <f t="shared" si="23"/>
        <v>0</v>
      </c>
      <c r="D260" s="6">
        <v>44.3</v>
      </c>
      <c r="E260" s="6">
        <v>64.87</v>
      </c>
      <c r="F260" s="8">
        <f t="shared" si="26"/>
        <v>0</v>
      </c>
      <c r="G260" s="7">
        <f t="shared" si="24"/>
        <v>0</v>
      </c>
      <c r="H260" s="7">
        <f t="shared" si="25"/>
        <v>0</v>
      </c>
    </row>
    <row r="261" spans="1:8" x14ac:dyDescent="0.2">
      <c r="A261" s="9">
        <v>258</v>
      </c>
      <c r="B261" s="5" t="str">
        <f t="shared" si="30"/>
        <v>Noche</v>
      </c>
      <c r="C261" s="10">
        <f t="shared" ref="C261:C324" si="31">IF(B261="Noche",IF(E261&lt;D261,5.76036866359447*0,5.76036866359447),0)</f>
        <v>5.7603686635944698</v>
      </c>
      <c r="D261" s="6">
        <v>44.3</v>
      </c>
      <c r="E261" s="6">
        <v>128.80000000000001</v>
      </c>
      <c r="F261" s="8">
        <f t="shared" si="26"/>
        <v>255.18433179723499</v>
      </c>
      <c r="G261" s="7">
        <f t="shared" ref="G261:G324" si="32">+C261*E261</f>
        <v>741.9354838709678</v>
      </c>
      <c r="H261" s="7">
        <f t="shared" ref="H261:H324" si="33">+G261-F261</f>
        <v>486.75115207373278</v>
      </c>
    </row>
    <row r="262" spans="1:8" x14ac:dyDescent="0.2">
      <c r="A262" s="9">
        <v>259</v>
      </c>
      <c r="B262" s="5" t="str">
        <f t="shared" si="30"/>
        <v>Noche</v>
      </c>
      <c r="C262" s="10">
        <f t="shared" si="31"/>
        <v>5.7603686635944698</v>
      </c>
      <c r="D262" s="6">
        <v>44.3</v>
      </c>
      <c r="E262" s="6">
        <v>184</v>
      </c>
      <c r="F262" s="8">
        <f t="shared" ref="F262:F325" si="34">+C262*D262</f>
        <v>255.18433179723499</v>
      </c>
      <c r="G262" s="7">
        <f t="shared" si="32"/>
        <v>1059.9078341013824</v>
      </c>
      <c r="H262" s="7">
        <f t="shared" si="33"/>
        <v>804.72350230414736</v>
      </c>
    </row>
    <row r="263" spans="1:8" x14ac:dyDescent="0.2">
      <c r="A263" s="9">
        <v>260</v>
      </c>
      <c r="B263" s="5" t="str">
        <f t="shared" si="30"/>
        <v>Noche</v>
      </c>
      <c r="C263" s="10">
        <f t="shared" si="31"/>
        <v>5.7603686635944698</v>
      </c>
      <c r="D263" s="6">
        <v>44.3</v>
      </c>
      <c r="E263" s="6">
        <v>184</v>
      </c>
      <c r="F263" s="8">
        <f t="shared" si="34"/>
        <v>255.18433179723499</v>
      </c>
      <c r="G263" s="7">
        <f t="shared" si="32"/>
        <v>1059.9078341013824</v>
      </c>
      <c r="H263" s="7">
        <f t="shared" si="33"/>
        <v>804.72350230414736</v>
      </c>
    </row>
    <row r="264" spans="1:8" x14ac:dyDescent="0.2">
      <c r="A264" s="9">
        <v>261</v>
      </c>
      <c r="B264" s="5" t="str">
        <f t="shared" si="30"/>
        <v>Noche</v>
      </c>
      <c r="C264" s="10">
        <f t="shared" si="31"/>
        <v>5.7603686635944698</v>
      </c>
      <c r="D264" s="6">
        <v>44.3</v>
      </c>
      <c r="E264" s="6">
        <v>184</v>
      </c>
      <c r="F264" s="8">
        <f t="shared" si="34"/>
        <v>255.18433179723499</v>
      </c>
      <c r="G264" s="7">
        <f t="shared" si="32"/>
        <v>1059.9078341013824</v>
      </c>
      <c r="H264" s="7">
        <f t="shared" si="33"/>
        <v>804.72350230414736</v>
      </c>
    </row>
    <row r="265" spans="1:8" x14ac:dyDescent="0.2">
      <c r="A265" s="9">
        <v>262</v>
      </c>
      <c r="B265" s="5" t="str">
        <f t="shared" si="30"/>
        <v>Noche</v>
      </c>
      <c r="C265" s="10">
        <f t="shared" si="31"/>
        <v>5.7603686635944698</v>
      </c>
      <c r="D265" s="6">
        <v>44.3</v>
      </c>
      <c r="E265" s="6">
        <v>184</v>
      </c>
      <c r="F265" s="8">
        <f t="shared" si="34"/>
        <v>255.18433179723499</v>
      </c>
      <c r="G265" s="7">
        <f t="shared" si="32"/>
        <v>1059.9078341013824</v>
      </c>
      <c r="H265" s="7">
        <f t="shared" si="33"/>
        <v>804.72350230414736</v>
      </c>
    </row>
    <row r="266" spans="1:8" x14ac:dyDescent="0.2">
      <c r="A266" s="9">
        <v>263</v>
      </c>
      <c r="B266" s="5" t="str">
        <f t="shared" si="30"/>
        <v>Noche</v>
      </c>
      <c r="C266" s="10">
        <f t="shared" si="31"/>
        <v>5.7603686635944698</v>
      </c>
      <c r="D266" s="6">
        <v>44.3</v>
      </c>
      <c r="E266" s="6">
        <v>184</v>
      </c>
      <c r="F266" s="8">
        <f t="shared" si="34"/>
        <v>255.18433179723499</v>
      </c>
      <c r="G266" s="7">
        <f t="shared" si="32"/>
        <v>1059.9078341013824</v>
      </c>
      <c r="H266" s="7">
        <f t="shared" si="33"/>
        <v>804.72350230414736</v>
      </c>
    </row>
    <row r="267" spans="1:8" x14ac:dyDescent="0.2">
      <c r="A267" s="9">
        <v>264</v>
      </c>
      <c r="B267" s="5" t="str">
        <f t="shared" si="30"/>
        <v>Noche</v>
      </c>
      <c r="C267" s="10">
        <f t="shared" si="31"/>
        <v>5.7603686635944698</v>
      </c>
      <c r="D267" s="6">
        <v>44.3</v>
      </c>
      <c r="E267" s="6">
        <v>184</v>
      </c>
      <c r="F267" s="8">
        <f t="shared" si="34"/>
        <v>255.18433179723499</v>
      </c>
      <c r="G267" s="7">
        <f t="shared" si="32"/>
        <v>1059.9078341013824</v>
      </c>
      <c r="H267" s="7">
        <f t="shared" si="33"/>
        <v>804.72350230414736</v>
      </c>
    </row>
    <row r="268" spans="1:8" x14ac:dyDescent="0.2">
      <c r="A268" s="9">
        <v>265</v>
      </c>
      <c r="B268" s="5" t="str">
        <f t="shared" si="30"/>
        <v>Noche</v>
      </c>
      <c r="C268" s="10">
        <f t="shared" si="31"/>
        <v>5.7603686635944698</v>
      </c>
      <c r="D268" s="6">
        <v>44.3</v>
      </c>
      <c r="E268" s="6">
        <v>179.16</v>
      </c>
      <c r="F268" s="8">
        <f t="shared" si="34"/>
        <v>255.18433179723499</v>
      </c>
      <c r="G268" s="7">
        <f t="shared" si="32"/>
        <v>1032.0276497695852</v>
      </c>
      <c r="H268" s="7">
        <f t="shared" si="33"/>
        <v>776.84331797235018</v>
      </c>
    </row>
    <row r="269" spans="1:8" x14ac:dyDescent="0.2">
      <c r="A269" s="9">
        <v>266</v>
      </c>
      <c r="B269" s="5" t="str">
        <f t="shared" ref="B269:B284" si="35">+B245</f>
        <v>Noche</v>
      </c>
      <c r="C269" s="10">
        <f t="shared" si="31"/>
        <v>5.7603686635944698</v>
      </c>
      <c r="D269" s="6">
        <v>44.3</v>
      </c>
      <c r="E269" s="6">
        <v>178.31</v>
      </c>
      <c r="F269" s="8">
        <f t="shared" si="34"/>
        <v>255.18433179723499</v>
      </c>
      <c r="G269" s="7">
        <f t="shared" si="32"/>
        <v>1027.13133640553</v>
      </c>
      <c r="H269" s="7">
        <f t="shared" si="33"/>
        <v>771.94700460829495</v>
      </c>
    </row>
    <row r="270" spans="1:8" x14ac:dyDescent="0.2">
      <c r="A270" s="9">
        <v>267</v>
      </c>
      <c r="B270" s="5" t="str">
        <f t="shared" si="35"/>
        <v>Noche</v>
      </c>
      <c r="C270" s="10">
        <f t="shared" si="31"/>
        <v>5.7603686635944698</v>
      </c>
      <c r="D270" s="6">
        <v>44.3</v>
      </c>
      <c r="E270" s="6">
        <v>174.92</v>
      </c>
      <c r="F270" s="8">
        <f t="shared" si="34"/>
        <v>255.18433179723499</v>
      </c>
      <c r="G270" s="7">
        <f t="shared" si="32"/>
        <v>1007.6036866359445</v>
      </c>
      <c r="H270" s="7">
        <f t="shared" si="33"/>
        <v>752.41935483870952</v>
      </c>
    </row>
    <row r="271" spans="1:8" x14ac:dyDescent="0.2">
      <c r="A271" s="9">
        <v>268</v>
      </c>
      <c r="B271" s="5" t="str">
        <f t="shared" si="35"/>
        <v>Noche</v>
      </c>
      <c r="C271" s="10">
        <f t="shared" si="31"/>
        <v>5.7603686635944698</v>
      </c>
      <c r="D271" s="6">
        <v>44.3</v>
      </c>
      <c r="E271" s="6">
        <v>174.92</v>
      </c>
      <c r="F271" s="8">
        <f t="shared" si="34"/>
        <v>255.18433179723499</v>
      </c>
      <c r="G271" s="7">
        <f t="shared" si="32"/>
        <v>1007.6036866359445</v>
      </c>
      <c r="H271" s="7">
        <f t="shared" si="33"/>
        <v>752.41935483870952</v>
      </c>
    </row>
    <row r="272" spans="1:8" x14ac:dyDescent="0.2">
      <c r="A272" s="9">
        <v>269</v>
      </c>
      <c r="B272" s="5" t="str">
        <f t="shared" si="35"/>
        <v>Noche</v>
      </c>
      <c r="C272" s="10">
        <f t="shared" si="31"/>
        <v>5.7603686635944698</v>
      </c>
      <c r="D272" s="6">
        <v>44.3</v>
      </c>
      <c r="E272" s="6">
        <v>174.92</v>
      </c>
      <c r="F272" s="8">
        <f t="shared" si="34"/>
        <v>255.18433179723499</v>
      </c>
      <c r="G272" s="7">
        <f t="shared" si="32"/>
        <v>1007.6036866359445</v>
      </c>
      <c r="H272" s="7">
        <f t="shared" si="33"/>
        <v>752.41935483870952</v>
      </c>
    </row>
    <row r="273" spans="1:8" x14ac:dyDescent="0.2">
      <c r="A273" s="9">
        <v>270</v>
      </c>
      <c r="B273" s="5" t="str">
        <f t="shared" si="35"/>
        <v>Noche</v>
      </c>
      <c r="C273" s="10">
        <f t="shared" si="31"/>
        <v>5.7603686635944698</v>
      </c>
      <c r="D273" s="6">
        <v>44.3</v>
      </c>
      <c r="E273" s="6">
        <v>174.92</v>
      </c>
      <c r="F273" s="8">
        <f t="shared" si="34"/>
        <v>255.18433179723499</v>
      </c>
      <c r="G273" s="7">
        <f t="shared" si="32"/>
        <v>1007.6036866359445</v>
      </c>
      <c r="H273" s="7">
        <f t="shared" si="33"/>
        <v>752.41935483870952</v>
      </c>
    </row>
    <row r="274" spans="1:8" x14ac:dyDescent="0.2">
      <c r="A274" s="9">
        <v>271</v>
      </c>
      <c r="B274" s="5" t="str">
        <f t="shared" si="35"/>
        <v>Noche</v>
      </c>
      <c r="C274" s="10">
        <f t="shared" si="31"/>
        <v>5.7603686635944698</v>
      </c>
      <c r="D274" s="6">
        <v>44.3</v>
      </c>
      <c r="E274" s="6">
        <v>177.9</v>
      </c>
      <c r="F274" s="8">
        <f t="shared" si="34"/>
        <v>255.18433179723499</v>
      </c>
      <c r="G274" s="7">
        <f t="shared" si="32"/>
        <v>1024.7695852534562</v>
      </c>
      <c r="H274" s="7">
        <f t="shared" si="33"/>
        <v>769.58525345622115</v>
      </c>
    </row>
    <row r="275" spans="1:8" x14ac:dyDescent="0.2">
      <c r="A275" s="9">
        <v>272</v>
      </c>
      <c r="B275" s="5" t="str">
        <f t="shared" si="35"/>
        <v>Día</v>
      </c>
      <c r="C275" s="10">
        <f t="shared" si="31"/>
        <v>0</v>
      </c>
      <c r="D275" s="6">
        <v>44.3</v>
      </c>
      <c r="E275" s="6">
        <v>190.7</v>
      </c>
      <c r="F275" s="8">
        <f t="shared" si="34"/>
        <v>0</v>
      </c>
      <c r="G275" s="7">
        <f t="shared" si="32"/>
        <v>0</v>
      </c>
      <c r="H275" s="7">
        <f t="shared" si="33"/>
        <v>0</v>
      </c>
    </row>
    <row r="276" spans="1:8" x14ac:dyDescent="0.2">
      <c r="A276" s="9">
        <v>273</v>
      </c>
      <c r="B276" s="5" t="str">
        <f t="shared" si="35"/>
        <v>Día</v>
      </c>
      <c r="C276" s="10">
        <f t="shared" si="31"/>
        <v>0</v>
      </c>
      <c r="D276" s="6">
        <v>44.3</v>
      </c>
      <c r="E276" s="6">
        <v>117.45</v>
      </c>
      <c r="F276" s="8">
        <f t="shared" si="34"/>
        <v>0</v>
      </c>
      <c r="G276" s="7">
        <f t="shared" si="32"/>
        <v>0</v>
      </c>
      <c r="H276" s="7">
        <f t="shared" si="33"/>
        <v>0</v>
      </c>
    </row>
    <row r="277" spans="1:8" x14ac:dyDescent="0.2">
      <c r="A277" s="9">
        <v>274</v>
      </c>
      <c r="B277" s="5" t="str">
        <f t="shared" si="35"/>
        <v>Día</v>
      </c>
      <c r="C277" s="10">
        <f t="shared" si="31"/>
        <v>0</v>
      </c>
      <c r="D277" s="6">
        <v>44.3</v>
      </c>
      <c r="E277" s="6">
        <v>80.62</v>
      </c>
      <c r="F277" s="8">
        <f t="shared" si="34"/>
        <v>0</v>
      </c>
      <c r="G277" s="7">
        <f t="shared" si="32"/>
        <v>0</v>
      </c>
      <c r="H277" s="7">
        <f t="shared" si="33"/>
        <v>0</v>
      </c>
    </row>
    <row r="278" spans="1:8" x14ac:dyDescent="0.2">
      <c r="A278" s="9">
        <v>275</v>
      </c>
      <c r="B278" s="5" t="str">
        <f t="shared" si="35"/>
        <v>Día</v>
      </c>
      <c r="C278" s="10">
        <f t="shared" si="31"/>
        <v>0</v>
      </c>
      <c r="D278" s="6">
        <v>44.3</v>
      </c>
      <c r="E278" s="6">
        <v>101.41</v>
      </c>
      <c r="F278" s="8">
        <f t="shared" si="34"/>
        <v>0</v>
      </c>
      <c r="G278" s="7">
        <f t="shared" si="32"/>
        <v>0</v>
      </c>
      <c r="H278" s="7">
        <f t="shared" si="33"/>
        <v>0</v>
      </c>
    </row>
    <row r="279" spans="1:8" x14ac:dyDescent="0.2">
      <c r="A279" s="9">
        <v>276</v>
      </c>
      <c r="B279" s="5" t="str">
        <f t="shared" si="35"/>
        <v>Día</v>
      </c>
      <c r="C279" s="10">
        <f t="shared" si="31"/>
        <v>0</v>
      </c>
      <c r="D279" s="6">
        <v>44.3</v>
      </c>
      <c r="E279" s="6">
        <v>64.45</v>
      </c>
      <c r="F279" s="8">
        <f t="shared" si="34"/>
        <v>0</v>
      </c>
      <c r="G279" s="7">
        <f t="shared" si="32"/>
        <v>0</v>
      </c>
      <c r="H279" s="7">
        <f t="shared" si="33"/>
        <v>0</v>
      </c>
    </row>
    <row r="280" spans="1:8" x14ac:dyDescent="0.2">
      <c r="A280" s="9">
        <v>277</v>
      </c>
      <c r="B280" s="5" t="str">
        <f t="shared" si="35"/>
        <v>Día</v>
      </c>
      <c r="C280" s="10">
        <f t="shared" si="31"/>
        <v>0</v>
      </c>
      <c r="D280" s="6">
        <v>44.3</v>
      </c>
      <c r="E280" s="6">
        <v>104.39</v>
      </c>
      <c r="F280" s="8">
        <f t="shared" si="34"/>
        <v>0</v>
      </c>
      <c r="G280" s="7">
        <f t="shared" si="32"/>
        <v>0</v>
      </c>
      <c r="H280" s="7">
        <f t="shared" si="33"/>
        <v>0</v>
      </c>
    </row>
    <row r="281" spans="1:8" x14ac:dyDescent="0.2">
      <c r="A281" s="9">
        <v>278</v>
      </c>
      <c r="B281" s="5" t="str">
        <f t="shared" si="35"/>
        <v>Día</v>
      </c>
      <c r="C281" s="10">
        <f t="shared" si="31"/>
        <v>0</v>
      </c>
      <c r="D281" s="6">
        <v>44.3</v>
      </c>
      <c r="E281" s="6">
        <v>104.39</v>
      </c>
      <c r="F281" s="8">
        <f t="shared" si="34"/>
        <v>0</v>
      </c>
      <c r="G281" s="7">
        <f t="shared" si="32"/>
        <v>0</v>
      </c>
      <c r="H281" s="7">
        <f t="shared" si="33"/>
        <v>0</v>
      </c>
    </row>
    <row r="282" spans="1:8" x14ac:dyDescent="0.2">
      <c r="A282" s="9">
        <v>279</v>
      </c>
      <c r="B282" s="5" t="str">
        <f t="shared" si="35"/>
        <v>Día</v>
      </c>
      <c r="C282" s="10">
        <f t="shared" si="31"/>
        <v>0</v>
      </c>
      <c r="D282" s="6">
        <v>44.3</v>
      </c>
      <c r="E282" s="6">
        <v>66.150000000000006</v>
      </c>
      <c r="F282" s="8">
        <f t="shared" si="34"/>
        <v>0</v>
      </c>
      <c r="G282" s="7">
        <f t="shared" si="32"/>
        <v>0</v>
      </c>
      <c r="H282" s="7">
        <f t="shared" si="33"/>
        <v>0</v>
      </c>
    </row>
    <row r="283" spans="1:8" x14ac:dyDescent="0.2">
      <c r="A283" s="9">
        <v>280</v>
      </c>
      <c r="B283" s="5" t="str">
        <f t="shared" si="35"/>
        <v>Día</v>
      </c>
      <c r="C283" s="10">
        <f t="shared" si="31"/>
        <v>0</v>
      </c>
      <c r="D283" s="6">
        <v>44.3</v>
      </c>
      <c r="E283" s="6">
        <v>52.24</v>
      </c>
      <c r="F283" s="8">
        <f t="shared" si="34"/>
        <v>0</v>
      </c>
      <c r="G283" s="7">
        <f t="shared" si="32"/>
        <v>0</v>
      </c>
      <c r="H283" s="7">
        <f t="shared" si="33"/>
        <v>0</v>
      </c>
    </row>
    <row r="284" spans="1:8" x14ac:dyDescent="0.2">
      <c r="A284" s="9">
        <v>281</v>
      </c>
      <c r="B284" s="5" t="str">
        <f t="shared" si="35"/>
        <v>Día</v>
      </c>
      <c r="C284" s="10">
        <f t="shared" si="31"/>
        <v>0</v>
      </c>
      <c r="D284" s="6">
        <v>44.3</v>
      </c>
      <c r="E284" s="6">
        <v>74.13</v>
      </c>
      <c r="F284" s="8">
        <f t="shared" si="34"/>
        <v>0</v>
      </c>
      <c r="G284" s="7">
        <f t="shared" si="32"/>
        <v>0</v>
      </c>
      <c r="H284" s="7">
        <f t="shared" si="33"/>
        <v>0</v>
      </c>
    </row>
    <row r="285" spans="1:8" x14ac:dyDescent="0.2">
      <c r="A285" s="9">
        <v>282</v>
      </c>
      <c r="B285" s="5" t="str">
        <f t="shared" ref="B285:B300" si="36">+B261</f>
        <v>Noche</v>
      </c>
      <c r="C285" s="10">
        <f t="shared" si="31"/>
        <v>5.7603686635944698</v>
      </c>
      <c r="D285" s="6">
        <v>44.3</v>
      </c>
      <c r="E285" s="6">
        <v>180.76</v>
      </c>
      <c r="F285" s="8">
        <f t="shared" si="34"/>
        <v>255.18433179723499</v>
      </c>
      <c r="G285" s="7">
        <f t="shared" si="32"/>
        <v>1041.2442396313363</v>
      </c>
      <c r="H285" s="7">
        <f t="shared" si="33"/>
        <v>786.0599078341013</v>
      </c>
    </row>
    <row r="286" spans="1:8" x14ac:dyDescent="0.2">
      <c r="A286" s="9">
        <v>283</v>
      </c>
      <c r="B286" s="5" t="str">
        <f t="shared" si="36"/>
        <v>Noche</v>
      </c>
      <c r="C286" s="10">
        <f t="shared" si="31"/>
        <v>5.7603686635944698</v>
      </c>
      <c r="D286" s="6">
        <v>44.3</v>
      </c>
      <c r="E286" s="6">
        <v>259.37</v>
      </c>
      <c r="F286" s="8">
        <f t="shared" si="34"/>
        <v>255.18433179723499</v>
      </c>
      <c r="G286" s="7">
        <f t="shared" si="32"/>
        <v>1494.0668202764975</v>
      </c>
      <c r="H286" s="7">
        <f t="shared" si="33"/>
        <v>1238.8824884792625</v>
      </c>
    </row>
    <row r="287" spans="1:8" x14ac:dyDescent="0.2">
      <c r="A287" s="9">
        <v>284</v>
      </c>
      <c r="B287" s="5" t="str">
        <f t="shared" si="36"/>
        <v>Noche</v>
      </c>
      <c r="C287" s="10">
        <f t="shared" si="31"/>
        <v>5.7603686635944698</v>
      </c>
      <c r="D287" s="6">
        <v>44.3</v>
      </c>
      <c r="E287" s="6">
        <v>302.20999999999998</v>
      </c>
      <c r="F287" s="8">
        <f t="shared" si="34"/>
        <v>255.18433179723499</v>
      </c>
      <c r="G287" s="7">
        <f t="shared" si="32"/>
        <v>1740.8410138248846</v>
      </c>
      <c r="H287" s="7">
        <f t="shared" si="33"/>
        <v>1485.6566820276496</v>
      </c>
    </row>
    <row r="288" spans="1:8" x14ac:dyDescent="0.2">
      <c r="A288" s="9">
        <v>285</v>
      </c>
      <c r="B288" s="5" t="str">
        <f t="shared" si="36"/>
        <v>Noche</v>
      </c>
      <c r="C288" s="10">
        <f t="shared" si="31"/>
        <v>5.7603686635944698</v>
      </c>
      <c r="D288" s="6">
        <v>44.3</v>
      </c>
      <c r="E288" s="6">
        <v>305.33</v>
      </c>
      <c r="F288" s="8">
        <f t="shared" si="34"/>
        <v>255.18433179723499</v>
      </c>
      <c r="G288" s="7">
        <f t="shared" si="32"/>
        <v>1758.8133640552994</v>
      </c>
      <c r="H288" s="7">
        <f t="shared" si="33"/>
        <v>1503.6290322580644</v>
      </c>
    </row>
    <row r="289" spans="1:8" x14ac:dyDescent="0.2">
      <c r="A289" s="9">
        <v>286</v>
      </c>
      <c r="B289" s="5" t="str">
        <f t="shared" si="36"/>
        <v>Noche</v>
      </c>
      <c r="C289" s="10">
        <f t="shared" si="31"/>
        <v>5.7603686635944698</v>
      </c>
      <c r="D289" s="6">
        <v>44.3</v>
      </c>
      <c r="E289" s="6">
        <v>286.61</v>
      </c>
      <c r="F289" s="8">
        <f t="shared" si="34"/>
        <v>255.18433179723499</v>
      </c>
      <c r="G289" s="7">
        <f t="shared" si="32"/>
        <v>1650.979262672811</v>
      </c>
      <c r="H289" s="7">
        <f t="shared" si="33"/>
        <v>1395.794930875576</v>
      </c>
    </row>
    <row r="290" spans="1:8" x14ac:dyDescent="0.2">
      <c r="A290" s="9">
        <v>287</v>
      </c>
      <c r="B290" s="5" t="str">
        <f t="shared" si="36"/>
        <v>Noche</v>
      </c>
      <c r="C290" s="10">
        <f t="shared" si="31"/>
        <v>5.7603686635944698</v>
      </c>
      <c r="D290" s="6">
        <v>44.3</v>
      </c>
      <c r="E290" s="6">
        <v>249.41</v>
      </c>
      <c r="F290" s="8">
        <f t="shared" si="34"/>
        <v>255.18433179723499</v>
      </c>
      <c r="G290" s="7">
        <f t="shared" si="32"/>
        <v>1436.6935483870966</v>
      </c>
      <c r="H290" s="7">
        <f t="shared" si="33"/>
        <v>1181.5092165898616</v>
      </c>
    </row>
    <row r="291" spans="1:8" x14ac:dyDescent="0.2">
      <c r="A291" s="9">
        <v>288</v>
      </c>
      <c r="B291" s="5" t="str">
        <f t="shared" si="36"/>
        <v>Noche</v>
      </c>
      <c r="C291" s="10">
        <f t="shared" si="31"/>
        <v>5.7603686635944698</v>
      </c>
      <c r="D291" s="6">
        <v>44.3</v>
      </c>
      <c r="E291" s="6">
        <v>216.57</v>
      </c>
      <c r="F291" s="8">
        <f t="shared" si="34"/>
        <v>255.18433179723499</v>
      </c>
      <c r="G291" s="7">
        <f t="shared" si="32"/>
        <v>1247.5230414746543</v>
      </c>
      <c r="H291" s="7">
        <f t="shared" si="33"/>
        <v>992.33870967741927</v>
      </c>
    </row>
    <row r="292" spans="1:8" x14ac:dyDescent="0.2">
      <c r="A292" s="9">
        <v>289</v>
      </c>
      <c r="B292" s="5" t="str">
        <f t="shared" si="36"/>
        <v>Noche</v>
      </c>
      <c r="C292" s="10">
        <f t="shared" si="31"/>
        <v>5.7603686635944698</v>
      </c>
      <c r="D292" s="6">
        <v>44.3</v>
      </c>
      <c r="E292" s="6">
        <v>194.4</v>
      </c>
      <c r="F292" s="8">
        <f t="shared" si="34"/>
        <v>255.18433179723499</v>
      </c>
      <c r="G292" s="7">
        <f t="shared" si="32"/>
        <v>1119.815668202765</v>
      </c>
      <c r="H292" s="7">
        <f t="shared" si="33"/>
        <v>864.63133640552996</v>
      </c>
    </row>
    <row r="293" spans="1:8" x14ac:dyDescent="0.2">
      <c r="A293" s="9">
        <v>290</v>
      </c>
      <c r="B293" s="5" t="str">
        <f t="shared" si="36"/>
        <v>Noche</v>
      </c>
      <c r="C293" s="10">
        <f t="shared" si="31"/>
        <v>5.7603686635944698</v>
      </c>
      <c r="D293" s="6">
        <v>44.3</v>
      </c>
      <c r="E293" s="6">
        <v>151.31</v>
      </c>
      <c r="F293" s="8">
        <f t="shared" si="34"/>
        <v>255.18433179723499</v>
      </c>
      <c r="G293" s="7">
        <f t="shared" si="32"/>
        <v>871.6013824884792</v>
      </c>
      <c r="H293" s="7">
        <f t="shared" si="33"/>
        <v>616.41705069124419</v>
      </c>
    </row>
    <row r="294" spans="1:8" x14ac:dyDescent="0.2">
      <c r="A294" s="9">
        <v>291</v>
      </c>
      <c r="B294" s="5" t="str">
        <f t="shared" si="36"/>
        <v>Noche</v>
      </c>
      <c r="C294" s="10">
        <f t="shared" si="31"/>
        <v>5.7603686635944698</v>
      </c>
      <c r="D294" s="6">
        <v>44.3</v>
      </c>
      <c r="E294" s="6">
        <v>87.8</v>
      </c>
      <c r="F294" s="8">
        <f t="shared" si="34"/>
        <v>255.18433179723499</v>
      </c>
      <c r="G294" s="7">
        <f t="shared" si="32"/>
        <v>505.76036866359442</v>
      </c>
      <c r="H294" s="7">
        <f t="shared" si="33"/>
        <v>250.57603686635943</v>
      </c>
    </row>
    <row r="295" spans="1:8" x14ac:dyDescent="0.2">
      <c r="A295" s="9">
        <v>292</v>
      </c>
      <c r="B295" s="5" t="str">
        <f t="shared" si="36"/>
        <v>Noche</v>
      </c>
      <c r="C295" s="10">
        <f t="shared" si="31"/>
        <v>5.7603686635944698</v>
      </c>
      <c r="D295" s="6">
        <v>44.3</v>
      </c>
      <c r="E295" s="6">
        <v>87.8</v>
      </c>
      <c r="F295" s="8">
        <f t="shared" si="34"/>
        <v>255.18433179723499</v>
      </c>
      <c r="G295" s="7">
        <f t="shared" si="32"/>
        <v>505.76036866359442</v>
      </c>
      <c r="H295" s="7">
        <f t="shared" si="33"/>
        <v>250.57603686635943</v>
      </c>
    </row>
    <row r="296" spans="1:8" x14ac:dyDescent="0.2">
      <c r="A296" s="9">
        <v>293</v>
      </c>
      <c r="B296" s="5" t="str">
        <f t="shared" si="36"/>
        <v>Noche</v>
      </c>
      <c r="C296" s="10">
        <f t="shared" si="31"/>
        <v>5.7603686635944698</v>
      </c>
      <c r="D296" s="6">
        <v>44.3</v>
      </c>
      <c r="E296" s="6">
        <v>87.8</v>
      </c>
      <c r="F296" s="8">
        <f t="shared" si="34"/>
        <v>255.18433179723499</v>
      </c>
      <c r="G296" s="7">
        <f t="shared" si="32"/>
        <v>505.76036866359442</v>
      </c>
      <c r="H296" s="7">
        <f t="shared" si="33"/>
        <v>250.57603686635943</v>
      </c>
    </row>
    <row r="297" spans="1:8" x14ac:dyDescent="0.2">
      <c r="A297" s="9">
        <v>294</v>
      </c>
      <c r="B297" s="5" t="str">
        <f t="shared" si="36"/>
        <v>Noche</v>
      </c>
      <c r="C297" s="10">
        <f t="shared" si="31"/>
        <v>5.7603686635944698</v>
      </c>
      <c r="D297" s="6">
        <v>44.3</v>
      </c>
      <c r="E297" s="6">
        <v>131.66999999999999</v>
      </c>
      <c r="F297" s="8">
        <f t="shared" si="34"/>
        <v>255.18433179723499</v>
      </c>
      <c r="G297" s="7">
        <f t="shared" si="32"/>
        <v>758.46774193548379</v>
      </c>
      <c r="H297" s="7">
        <f t="shared" si="33"/>
        <v>503.28341013824877</v>
      </c>
    </row>
    <row r="298" spans="1:8" x14ac:dyDescent="0.2">
      <c r="A298" s="9">
        <v>295</v>
      </c>
      <c r="B298" s="5" t="str">
        <f t="shared" si="36"/>
        <v>Noche</v>
      </c>
      <c r="C298" s="10">
        <f t="shared" si="31"/>
        <v>5.7603686635944698</v>
      </c>
      <c r="D298" s="6">
        <v>44.3</v>
      </c>
      <c r="E298" s="6">
        <v>193.08</v>
      </c>
      <c r="F298" s="8">
        <f t="shared" si="34"/>
        <v>255.18433179723499</v>
      </c>
      <c r="G298" s="7">
        <f t="shared" si="32"/>
        <v>1112.2119815668202</v>
      </c>
      <c r="H298" s="7">
        <f t="shared" si="33"/>
        <v>857.0276497695852</v>
      </c>
    </row>
    <row r="299" spans="1:8" x14ac:dyDescent="0.2">
      <c r="A299" s="9">
        <v>296</v>
      </c>
      <c r="B299" s="5" t="str">
        <f t="shared" si="36"/>
        <v>Día</v>
      </c>
      <c r="C299" s="10">
        <f t="shared" si="31"/>
        <v>0</v>
      </c>
      <c r="D299" s="6">
        <v>44.3</v>
      </c>
      <c r="E299" s="6">
        <v>171.07</v>
      </c>
      <c r="F299" s="8">
        <f t="shared" si="34"/>
        <v>0</v>
      </c>
      <c r="G299" s="7">
        <f t="shared" si="32"/>
        <v>0</v>
      </c>
      <c r="H299" s="7">
        <f t="shared" si="33"/>
        <v>0</v>
      </c>
    </row>
    <row r="300" spans="1:8" x14ac:dyDescent="0.2">
      <c r="A300" s="9">
        <v>297</v>
      </c>
      <c r="B300" s="5" t="str">
        <f t="shared" si="36"/>
        <v>Día</v>
      </c>
      <c r="C300" s="10">
        <f t="shared" si="31"/>
        <v>0</v>
      </c>
      <c r="D300" s="6">
        <v>44.3</v>
      </c>
      <c r="E300" s="6">
        <v>55.19</v>
      </c>
      <c r="F300" s="8">
        <f t="shared" si="34"/>
        <v>0</v>
      </c>
      <c r="G300" s="7">
        <f t="shared" si="32"/>
        <v>0</v>
      </c>
      <c r="H300" s="7">
        <f t="shared" si="33"/>
        <v>0</v>
      </c>
    </row>
    <row r="301" spans="1:8" x14ac:dyDescent="0.2">
      <c r="A301" s="9">
        <v>298</v>
      </c>
      <c r="B301" s="5" t="str">
        <f t="shared" ref="B301:B316" si="37">+B277</f>
        <v>Día</v>
      </c>
      <c r="C301" s="10">
        <f t="shared" si="31"/>
        <v>0</v>
      </c>
      <c r="D301" s="6">
        <v>44.3</v>
      </c>
      <c r="E301" s="6">
        <v>81.84</v>
      </c>
      <c r="F301" s="8">
        <f t="shared" si="34"/>
        <v>0</v>
      </c>
      <c r="G301" s="7">
        <f t="shared" si="32"/>
        <v>0</v>
      </c>
      <c r="H301" s="7">
        <f t="shared" si="33"/>
        <v>0</v>
      </c>
    </row>
    <row r="302" spans="1:8" x14ac:dyDescent="0.2">
      <c r="A302" s="9">
        <v>299</v>
      </c>
      <c r="B302" s="5" t="str">
        <f t="shared" si="37"/>
        <v>Día</v>
      </c>
      <c r="C302" s="10">
        <f t="shared" si="31"/>
        <v>0</v>
      </c>
      <c r="D302" s="6">
        <v>44.3</v>
      </c>
      <c r="E302" s="6">
        <v>80.97</v>
      </c>
      <c r="F302" s="8">
        <f t="shared" si="34"/>
        <v>0</v>
      </c>
      <c r="G302" s="7">
        <f t="shared" si="32"/>
        <v>0</v>
      </c>
      <c r="H302" s="7">
        <f t="shared" si="33"/>
        <v>0</v>
      </c>
    </row>
    <row r="303" spans="1:8" x14ac:dyDescent="0.2">
      <c r="A303" s="9">
        <v>300</v>
      </c>
      <c r="B303" s="5" t="str">
        <f t="shared" si="37"/>
        <v>Día</v>
      </c>
      <c r="C303" s="10">
        <f t="shared" si="31"/>
        <v>0</v>
      </c>
      <c r="D303" s="6">
        <v>44.3</v>
      </c>
      <c r="E303" s="6">
        <v>56.05</v>
      </c>
      <c r="F303" s="8">
        <f t="shared" si="34"/>
        <v>0</v>
      </c>
      <c r="G303" s="7">
        <f t="shared" si="32"/>
        <v>0</v>
      </c>
      <c r="H303" s="7">
        <f t="shared" si="33"/>
        <v>0</v>
      </c>
    </row>
    <row r="304" spans="1:8" x14ac:dyDescent="0.2">
      <c r="A304" s="9">
        <v>301</v>
      </c>
      <c r="B304" s="5" t="str">
        <f t="shared" si="37"/>
        <v>Día</v>
      </c>
      <c r="C304" s="10">
        <f t="shared" si="31"/>
        <v>0</v>
      </c>
      <c r="D304" s="6">
        <v>44.3</v>
      </c>
      <c r="E304" s="6">
        <v>52.51</v>
      </c>
      <c r="F304" s="8">
        <f t="shared" si="34"/>
        <v>0</v>
      </c>
      <c r="G304" s="7">
        <f t="shared" si="32"/>
        <v>0</v>
      </c>
      <c r="H304" s="7">
        <f t="shared" si="33"/>
        <v>0</v>
      </c>
    </row>
    <row r="305" spans="1:8" x14ac:dyDescent="0.2">
      <c r="A305" s="9">
        <v>302</v>
      </c>
      <c r="B305" s="5" t="str">
        <f t="shared" si="37"/>
        <v>Día</v>
      </c>
      <c r="C305" s="10">
        <f t="shared" si="31"/>
        <v>0</v>
      </c>
      <c r="D305" s="6">
        <v>44.3</v>
      </c>
      <c r="E305" s="6">
        <v>51.39</v>
      </c>
      <c r="F305" s="8">
        <f t="shared" si="34"/>
        <v>0</v>
      </c>
      <c r="G305" s="7">
        <f t="shared" si="32"/>
        <v>0</v>
      </c>
      <c r="H305" s="7">
        <f t="shared" si="33"/>
        <v>0</v>
      </c>
    </row>
    <row r="306" spans="1:8" x14ac:dyDescent="0.2">
      <c r="A306" s="9">
        <v>303</v>
      </c>
      <c r="B306" s="5" t="str">
        <f t="shared" si="37"/>
        <v>Día</v>
      </c>
      <c r="C306" s="10">
        <f t="shared" si="31"/>
        <v>0</v>
      </c>
      <c r="D306" s="6">
        <v>44.3</v>
      </c>
      <c r="E306" s="6">
        <v>46.54</v>
      </c>
      <c r="F306" s="8">
        <f t="shared" si="34"/>
        <v>0</v>
      </c>
      <c r="G306" s="7">
        <f t="shared" si="32"/>
        <v>0</v>
      </c>
      <c r="H306" s="7">
        <f t="shared" si="33"/>
        <v>0</v>
      </c>
    </row>
    <row r="307" spans="1:8" x14ac:dyDescent="0.2">
      <c r="A307" s="9">
        <v>304</v>
      </c>
      <c r="B307" s="5" t="str">
        <f t="shared" si="37"/>
        <v>Día</v>
      </c>
      <c r="C307" s="10">
        <f t="shared" si="31"/>
        <v>0</v>
      </c>
      <c r="D307" s="6">
        <v>44.3</v>
      </c>
      <c r="E307" s="6">
        <v>44.82</v>
      </c>
      <c r="F307" s="8">
        <f t="shared" si="34"/>
        <v>0</v>
      </c>
      <c r="G307" s="7">
        <f t="shared" si="32"/>
        <v>0</v>
      </c>
      <c r="H307" s="7">
        <f t="shared" si="33"/>
        <v>0</v>
      </c>
    </row>
    <row r="308" spans="1:8" x14ac:dyDescent="0.2">
      <c r="A308" s="9">
        <v>305</v>
      </c>
      <c r="B308" s="5" t="str">
        <f t="shared" si="37"/>
        <v>Día</v>
      </c>
      <c r="C308" s="10">
        <f t="shared" si="31"/>
        <v>0</v>
      </c>
      <c r="D308" s="6">
        <v>44.3</v>
      </c>
      <c r="E308" s="6">
        <v>67.25</v>
      </c>
      <c r="F308" s="8">
        <f t="shared" si="34"/>
        <v>0</v>
      </c>
      <c r="G308" s="7">
        <f t="shared" si="32"/>
        <v>0</v>
      </c>
      <c r="H308" s="7">
        <f t="shared" si="33"/>
        <v>0</v>
      </c>
    </row>
    <row r="309" spans="1:8" x14ac:dyDescent="0.2">
      <c r="A309" s="9">
        <v>306</v>
      </c>
      <c r="B309" s="5" t="str">
        <f t="shared" si="37"/>
        <v>Noche</v>
      </c>
      <c r="C309" s="10">
        <f t="shared" si="31"/>
        <v>5.7603686635944698</v>
      </c>
      <c r="D309" s="6">
        <v>44.3</v>
      </c>
      <c r="E309" s="6">
        <v>179.2</v>
      </c>
      <c r="F309" s="8">
        <f t="shared" si="34"/>
        <v>255.18433179723499</v>
      </c>
      <c r="G309" s="7">
        <f t="shared" si="32"/>
        <v>1032.258064516129</v>
      </c>
      <c r="H309" s="7">
        <f t="shared" si="33"/>
        <v>777.07373271889401</v>
      </c>
    </row>
    <row r="310" spans="1:8" x14ac:dyDescent="0.2">
      <c r="A310" s="9">
        <v>307</v>
      </c>
      <c r="B310" s="5" t="str">
        <f t="shared" si="37"/>
        <v>Noche</v>
      </c>
      <c r="C310" s="10">
        <f t="shared" si="31"/>
        <v>5.7603686635944698</v>
      </c>
      <c r="D310" s="6">
        <v>44.3</v>
      </c>
      <c r="E310" s="6">
        <v>229.59</v>
      </c>
      <c r="F310" s="8">
        <f t="shared" si="34"/>
        <v>255.18433179723499</v>
      </c>
      <c r="G310" s="7">
        <f t="shared" si="32"/>
        <v>1322.5230414746543</v>
      </c>
      <c r="H310" s="7">
        <f t="shared" si="33"/>
        <v>1067.3387096774193</v>
      </c>
    </row>
    <row r="311" spans="1:8" x14ac:dyDescent="0.2">
      <c r="A311" s="9">
        <v>308</v>
      </c>
      <c r="B311" s="5" t="str">
        <f t="shared" si="37"/>
        <v>Noche</v>
      </c>
      <c r="C311" s="10">
        <f t="shared" si="31"/>
        <v>5.7603686635944698</v>
      </c>
      <c r="D311" s="6">
        <v>44.3</v>
      </c>
      <c r="E311" s="6">
        <v>210.82</v>
      </c>
      <c r="F311" s="8">
        <f t="shared" si="34"/>
        <v>255.18433179723499</v>
      </c>
      <c r="G311" s="7">
        <f t="shared" si="32"/>
        <v>1214.4009216589861</v>
      </c>
      <c r="H311" s="7">
        <f t="shared" si="33"/>
        <v>959.21658986175112</v>
      </c>
    </row>
    <row r="312" spans="1:8" x14ac:dyDescent="0.2">
      <c r="A312" s="9">
        <v>309</v>
      </c>
      <c r="B312" s="5" t="str">
        <f t="shared" si="37"/>
        <v>Noche</v>
      </c>
      <c r="C312" s="10">
        <f t="shared" si="31"/>
        <v>5.7603686635944698</v>
      </c>
      <c r="D312" s="6">
        <v>44.3</v>
      </c>
      <c r="E312" s="6">
        <v>206.16</v>
      </c>
      <c r="F312" s="8">
        <f t="shared" si="34"/>
        <v>255.18433179723499</v>
      </c>
      <c r="G312" s="7">
        <f t="shared" si="32"/>
        <v>1187.557603686636</v>
      </c>
      <c r="H312" s="7">
        <f t="shared" si="33"/>
        <v>932.37327188940094</v>
      </c>
    </row>
    <row r="313" spans="1:8" x14ac:dyDescent="0.2">
      <c r="A313" s="9">
        <v>310</v>
      </c>
      <c r="B313" s="5" t="str">
        <f t="shared" si="37"/>
        <v>Noche</v>
      </c>
      <c r="C313" s="10">
        <f t="shared" si="31"/>
        <v>5.7603686635944698</v>
      </c>
      <c r="D313" s="6">
        <v>44.3</v>
      </c>
      <c r="E313" s="6">
        <v>206.16</v>
      </c>
      <c r="F313" s="8">
        <f t="shared" si="34"/>
        <v>255.18433179723499</v>
      </c>
      <c r="G313" s="7">
        <f t="shared" si="32"/>
        <v>1187.557603686636</v>
      </c>
      <c r="H313" s="7">
        <f t="shared" si="33"/>
        <v>932.37327188940094</v>
      </c>
    </row>
    <row r="314" spans="1:8" x14ac:dyDescent="0.2">
      <c r="A314" s="9">
        <v>311</v>
      </c>
      <c r="B314" s="5" t="str">
        <f t="shared" si="37"/>
        <v>Noche</v>
      </c>
      <c r="C314" s="10">
        <f t="shared" si="31"/>
        <v>5.7603686635944698</v>
      </c>
      <c r="D314" s="6">
        <v>44.3</v>
      </c>
      <c r="E314" s="6">
        <v>206.16</v>
      </c>
      <c r="F314" s="8">
        <f t="shared" si="34"/>
        <v>255.18433179723499</v>
      </c>
      <c r="G314" s="7">
        <f t="shared" si="32"/>
        <v>1187.557603686636</v>
      </c>
      <c r="H314" s="7">
        <f t="shared" si="33"/>
        <v>932.37327188940094</v>
      </c>
    </row>
    <row r="315" spans="1:8" x14ac:dyDescent="0.2">
      <c r="A315" s="9">
        <v>312</v>
      </c>
      <c r="B315" s="5" t="str">
        <f t="shared" si="37"/>
        <v>Noche</v>
      </c>
      <c r="C315" s="10">
        <f t="shared" si="31"/>
        <v>5.7603686635944698</v>
      </c>
      <c r="D315" s="6">
        <v>44.3</v>
      </c>
      <c r="E315" s="6">
        <v>206.16</v>
      </c>
      <c r="F315" s="8">
        <f t="shared" si="34"/>
        <v>255.18433179723499</v>
      </c>
      <c r="G315" s="7">
        <f t="shared" si="32"/>
        <v>1187.557603686636</v>
      </c>
      <c r="H315" s="7">
        <f t="shared" si="33"/>
        <v>932.37327188940094</v>
      </c>
    </row>
    <row r="316" spans="1:8" x14ac:dyDescent="0.2">
      <c r="A316" s="9">
        <v>313</v>
      </c>
      <c r="B316" s="5" t="str">
        <f t="shared" si="37"/>
        <v>Noche</v>
      </c>
      <c r="C316" s="10">
        <f t="shared" si="31"/>
        <v>5.7603686635944698</v>
      </c>
      <c r="D316" s="6">
        <v>44.3</v>
      </c>
      <c r="E316" s="6">
        <v>201.63</v>
      </c>
      <c r="F316" s="8">
        <f t="shared" si="34"/>
        <v>255.18433179723499</v>
      </c>
      <c r="G316" s="7">
        <f t="shared" si="32"/>
        <v>1161.463133640553</v>
      </c>
      <c r="H316" s="7">
        <f t="shared" si="33"/>
        <v>906.27880184331798</v>
      </c>
    </row>
    <row r="317" spans="1:8" x14ac:dyDescent="0.2">
      <c r="A317" s="9">
        <v>314</v>
      </c>
      <c r="B317" s="5" t="str">
        <f t="shared" ref="B317:B332" si="38">+B293</f>
        <v>Noche</v>
      </c>
      <c r="C317" s="10">
        <f t="shared" si="31"/>
        <v>5.7603686635944698</v>
      </c>
      <c r="D317" s="6">
        <v>44.3</v>
      </c>
      <c r="E317" s="6">
        <v>193.23</v>
      </c>
      <c r="F317" s="8">
        <f t="shared" si="34"/>
        <v>255.18433179723499</v>
      </c>
      <c r="G317" s="7">
        <f t="shared" si="32"/>
        <v>1113.0760368663593</v>
      </c>
      <c r="H317" s="7">
        <f t="shared" si="33"/>
        <v>857.89170506912433</v>
      </c>
    </row>
    <row r="318" spans="1:8" x14ac:dyDescent="0.2">
      <c r="A318" s="9">
        <v>315</v>
      </c>
      <c r="B318" s="5" t="str">
        <f t="shared" si="38"/>
        <v>Noche</v>
      </c>
      <c r="C318" s="10">
        <f t="shared" si="31"/>
        <v>5.7603686635944698</v>
      </c>
      <c r="D318" s="6">
        <v>44.3</v>
      </c>
      <c r="E318" s="6">
        <v>177.55</v>
      </c>
      <c r="F318" s="8">
        <f t="shared" si="34"/>
        <v>255.18433179723499</v>
      </c>
      <c r="G318" s="7">
        <f t="shared" si="32"/>
        <v>1022.7534562211981</v>
      </c>
      <c r="H318" s="7">
        <f t="shared" si="33"/>
        <v>767.5691244239631</v>
      </c>
    </row>
    <row r="319" spans="1:8" x14ac:dyDescent="0.2">
      <c r="A319" s="9">
        <v>316</v>
      </c>
      <c r="B319" s="5" t="str">
        <f t="shared" si="38"/>
        <v>Noche</v>
      </c>
      <c r="C319" s="10">
        <f t="shared" si="31"/>
        <v>5.7603686635944698</v>
      </c>
      <c r="D319" s="6">
        <v>44.3</v>
      </c>
      <c r="E319" s="6">
        <v>127.36</v>
      </c>
      <c r="F319" s="8">
        <f t="shared" si="34"/>
        <v>255.18433179723499</v>
      </c>
      <c r="G319" s="7">
        <f t="shared" si="32"/>
        <v>733.64055299539166</v>
      </c>
      <c r="H319" s="7">
        <f t="shared" si="33"/>
        <v>478.45622119815664</v>
      </c>
    </row>
    <row r="320" spans="1:8" x14ac:dyDescent="0.2">
      <c r="A320" s="9">
        <v>317</v>
      </c>
      <c r="B320" s="5" t="str">
        <f t="shared" si="38"/>
        <v>Noche</v>
      </c>
      <c r="C320" s="10">
        <f t="shared" si="31"/>
        <v>5.7603686635944698</v>
      </c>
      <c r="D320" s="6">
        <v>44.3</v>
      </c>
      <c r="E320" s="6">
        <v>127.36</v>
      </c>
      <c r="F320" s="8">
        <f t="shared" si="34"/>
        <v>255.18433179723499</v>
      </c>
      <c r="G320" s="7">
        <f t="shared" si="32"/>
        <v>733.64055299539166</v>
      </c>
      <c r="H320" s="7">
        <f t="shared" si="33"/>
        <v>478.45622119815664</v>
      </c>
    </row>
    <row r="321" spans="1:8" x14ac:dyDescent="0.2">
      <c r="A321" s="9">
        <v>318</v>
      </c>
      <c r="B321" s="5" t="str">
        <f t="shared" si="38"/>
        <v>Noche</v>
      </c>
      <c r="C321" s="10">
        <f t="shared" si="31"/>
        <v>5.7603686635944698</v>
      </c>
      <c r="D321" s="6">
        <v>44.3</v>
      </c>
      <c r="E321" s="6">
        <v>133.41</v>
      </c>
      <c r="F321" s="8">
        <f t="shared" si="34"/>
        <v>255.18433179723499</v>
      </c>
      <c r="G321" s="7">
        <f t="shared" si="32"/>
        <v>768.49078341013819</v>
      </c>
      <c r="H321" s="7">
        <f t="shared" si="33"/>
        <v>513.30645161290317</v>
      </c>
    </row>
    <row r="322" spans="1:8" x14ac:dyDescent="0.2">
      <c r="A322" s="9">
        <v>319</v>
      </c>
      <c r="B322" s="5" t="str">
        <f t="shared" si="38"/>
        <v>Noche</v>
      </c>
      <c r="C322" s="10">
        <f t="shared" si="31"/>
        <v>5.7603686635944698</v>
      </c>
      <c r="D322" s="6">
        <v>44.3</v>
      </c>
      <c r="E322" s="6">
        <v>146.83000000000001</v>
      </c>
      <c r="F322" s="8">
        <f t="shared" si="34"/>
        <v>255.18433179723499</v>
      </c>
      <c r="G322" s="7">
        <f t="shared" si="32"/>
        <v>845.79493087557603</v>
      </c>
      <c r="H322" s="7">
        <f t="shared" si="33"/>
        <v>590.61059907834101</v>
      </c>
    </row>
    <row r="323" spans="1:8" x14ac:dyDescent="0.2">
      <c r="A323" s="9">
        <v>320</v>
      </c>
      <c r="B323" s="5" t="str">
        <f t="shared" si="38"/>
        <v>Día</v>
      </c>
      <c r="C323" s="10">
        <f t="shared" si="31"/>
        <v>0</v>
      </c>
      <c r="D323" s="6">
        <v>44.3</v>
      </c>
      <c r="E323" s="6">
        <v>140.80000000000001</v>
      </c>
      <c r="F323" s="8">
        <f t="shared" si="34"/>
        <v>0</v>
      </c>
      <c r="G323" s="7">
        <f t="shared" si="32"/>
        <v>0</v>
      </c>
      <c r="H323" s="7">
        <f t="shared" si="33"/>
        <v>0</v>
      </c>
    </row>
    <row r="324" spans="1:8" x14ac:dyDescent="0.2">
      <c r="A324" s="9">
        <v>321</v>
      </c>
      <c r="B324" s="5" t="str">
        <f t="shared" si="38"/>
        <v>Día</v>
      </c>
      <c r="C324" s="10">
        <f t="shared" si="31"/>
        <v>0</v>
      </c>
      <c r="D324" s="6">
        <v>44.3</v>
      </c>
      <c r="E324" s="6">
        <v>60.33</v>
      </c>
      <c r="F324" s="8">
        <f t="shared" si="34"/>
        <v>0</v>
      </c>
      <c r="G324" s="7">
        <f t="shared" si="32"/>
        <v>0</v>
      </c>
      <c r="H324" s="7">
        <f t="shared" si="33"/>
        <v>0</v>
      </c>
    </row>
    <row r="325" spans="1:8" x14ac:dyDescent="0.2">
      <c r="A325" s="9">
        <v>322</v>
      </c>
      <c r="B325" s="5" t="str">
        <f t="shared" si="38"/>
        <v>Día</v>
      </c>
      <c r="C325" s="10">
        <f t="shared" ref="C325:C388" si="39">IF(B325="Noche",IF(E325&lt;D325,5.76036866359447*0,5.76036866359447),0)</f>
        <v>0</v>
      </c>
      <c r="D325" s="6">
        <v>44.3</v>
      </c>
      <c r="E325" s="6">
        <v>84.45</v>
      </c>
      <c r="F325" s="8">
        <f t="shared" si="34"/>
        <v>0</v>
      </c>
      <c r="G325" s="7">
        <f t="shared" ref="G325:G388" si="40">+C325*E325</f>
        <v>0</v>
      </c>
      <c r="H325" s="7">
        <f t="shared" ref="H325:H388" si="41">+G325-F325</f>
        <v>0</v>
      </c>
    </row>
    <row r="326" spans="1:8" x14ac:dyDescent="0.2">
      <c r="A326" s="9">
        <v>323</v>
      </c>
      <c r="B326" s="5" t="str">
        <f t="shared" si="38"/>
        <v>Día</v>
      </c>
      <c r="C326" s="10">
        <f t="shared" si="39"/>
        <v>0</v>
      </c>
      <c r="D326" s="6">
        <v>44.3</v>
      </c>
      <c r="E326" s="6">
        <v>61.78</v>
      </c>
      <c r="F326" s="8">
        <f t="shared" ref="F326:F389" si="42">+C326*D326</f>
        <v>0</v>
      </c>
      <c r="G326" s="7">
        <f t="shared" si="40"/>
        <v>0</v>
      </c>
      <c r="H326" s="7">
        <f t="shared" si="41"/>
        <v>0</v>
      </c>
    </row>
    <row r="327" spans="1:8" x14ac:dyDescent="0.2">
      <c r="A327" s="9">
        <v>324</v>
      </c>
      <c r="B327" s="5" t="str">
        <f t="shared" si="38"/>
        <v>Día</v>
      </c>
      <c r="C327" s="10">
        <f t="shared" si="39"/>
        <v>0</v>
      </c>
      <c r="D327" s="6">
        <v>44.3</v>
      </c>
      <c r="E327" s="6">
        <v>57.81</v>
      </c>
      <c r="F327" s="8">
        <f t="shared" si="42"/>
        <v>0</v>
      </c>
      <c r="G327" s="7">
        <f t="shared" si="40"/>
        <v>0</v>
      </c>
      <c r="H327" s="7">
        <f t="shared" si="41"/>
        <v>0</v>
      </c>
    </row>
    <row r="328" spans="1:8" x14ac:dyDescent="0.2">
      <c r="A328" s="9">
        <v>325</v>
      </c>
      <c r="B328" s="5" t="str">
        <f t="shared" si="38"/>
        <v>Día</v>
      </c>
      <c r="C328" s="10">
        <f t="shared" si="39"/>
        <v>0</v>
      </c>
      <c r="D328" s="6">
        <v>44.3</v>
      </c>
      <c r="E328" s="6">
        <v>57.55</v>
      </c>
      <c r="F328" s="8">
        <f t="shared" si="42"/>
        <v>0</v>
      </c>
      <c r="G328" s="7">
        <f t="shared" si="40"/>
        <v>0</v>
      </c>
      <c r="H328" s="7">
        <f t="shared" si="41"/>
        <v>0</v>
      </c>
    </row>
    <row r="329" spans="1:8" x14ac:dyDescent="0.2">
      <c r="A329" s="9">
        <v>326</v>
      </c>
      <c r="B329" s="5" t="str">
        <f t="shared" si="38"/>
        <v>Día</v>
      </c>
      <c r="C329" s="10">
        <f t="shared" si="39"/>
        <v>0</v>
      </c>
      <c r="D329" s="6">
        <v>44.3</v>
      </c>
      <c r="E329" s="6">
        <v>57.55</v>
      </c>
      <c r="F329" s="8">
        <f t="shared" si="42"/>
        <v>0</v>
      </c>
      <c r="G329" s="7">
        <f t="shared" si="40"/>
        <v>0</v>
      </c>
      <c r="H329" s="7">
        <f t="shared" si="41"/>
        <v>0</v>
      </c>
    </row>
    <row r="330" spans="1:8" x14ac:dyDescent="0.2">
      <c r="A330" s="9">
        <v>327</v>
      </c>
      <c r="B330" s="5" t="str">
        <f t="shared" si="38"/>
        <v>Día</v>
      </c>
      <c r="C330" s="10">
        <f t="shared" si="39"/>
        <v>0</v>
      </c>
      <c r="D330" s="6">
        <v>44.3</v>
      </c>
      <c r="E330" s="6">
        <v>71.55</v>
      </c>
      <c r="F330" s="8">
        <f t="shared" si="42"/>
        <v>0</v>
      </c>
      <c r="G330" s="7">
        <f t="shared" si="40"/>
        <v>0</v>
      </c>
      <c r="H330" s="7">
        <f t="shared" si="41"/>
        <v>0</v>
      </c>
    </row>
    <row r="331" spans="1:8" x14ac:dyDescent="0.2">
      <c r="A331" s="9">
        <v>328</v>
      </c>
      <c r="B331" s="5" t="str">
        <f t="shared" si="38"/>
        <v>Día</v>
      </c>
      <c r="C331" s="10">
        <f t="shared" si="39"/>
        <v>0</v>
      </c>
      <c r="D331" s="6">
        <v>44.3</v>
      </c>
      <c r="E331" s="6">
        <v>56.04</v>
      </c>
      <c r="F331" s="8">
        <f t="shared" si="42"/>
        <v>0</v>
      </c>
      <c r="G331" s="7">
        <f t="shared" si="40"/>
        <v>0</v>
      </c>
      <c r="H331" s="7">
        <f t="shared" si="41"/>
        <v>0</v>
      </c>
    </row>
    <row r="332" spans="1:8" x14ac:dyDescent="0.2">
      <c r="A332" s="9">
        <v>329</v>
      </c>
      <c r="B332" s="5" t="str">
        <f t="shared" si="38"/>
        <v>Día</v>
      </c>
      <c r="C332" s="10">
        <f t="shared" si="39"/>
        <v>0</v>
      </c>
      <c r="D332" s="6">
        <v>44.3</v>
      </c>
      <c r="E332" s="6">
        <v>57.53</v>
      </c>
      <c r="F332" s="8">
        <f t="shared" si="42"/>
        <v>0</v>
      </c>
      <c r="G332" s="7">
        <f t="shared" si="40"/>
        <v>0</v>
      </c>
      <c r="H332" s="7">
        <f t="shared" si="41"/>
        <v>0</v>
      </c>
    </row>
    <row r="333" spans="1:8" x14ac:dyDescent="0.2">
      <c r="A333" s="9">
        <v>330</v>
      </c>
      <c r="B333" s="5" t="str">
        <f t="shared" ref="B333:B348" si="43">+B309</f>
        <v>Noche</v>
      </c>
      <c r="C333" s="10">
        <f t="shared" si="39"/>
        <v>5.7603686635944698</v>
      </c>
      <c r="D333" s="6">
        <v>44.3</v>
      </c>
      <c r="E333" s="6">
        <v>138.1</v>
      </c>
      <c r="F333" s="8">
        <f t="shared" si="42"/>
        <v>255.18433179723499</v>
      </c>
      <c r="G333" s="7">
        <f t="shared" si="40"/>
        <v>795.50691244239624</v>
      </c>
      <c r="H333" s="7">
        <f t="shared" si="41"/>
        <v>540.32258064516122</v>
      </c>
    </row>
    <row r="334" spans="1:8" x14ac:dyDescent="0.2">
      <c r="A334" s="9">
        <v>331</v>
      </c>
      <c r="B334" s="5" t="str">
        <f t="shared" si="43"/>
        <v>Noche</v>
      </c>
      <c r="C334" s="10">
        <f t="shared" si="39"/>
        <v>5.7603686635944698</v>
      </c>
      <c r="D334" s="6">
        <v>44.3</v>
      </c>
      <c r="E334" s="6">
        <v>165.37</v>
      </c>
      <c r="F334" s="8">
        <f t="shared" si="42"/>
        <v>255.18433179723499</v>
      </c>
      <c r="G334" s="7">
        <f t="shared" si="40"/>
        <v>952.59216589861751</v>
      </c>
      <c r="H334" s="7">
        <f t="shared" si="41"/>
        <v>697.40783410138249</v>
      </c>
    </row>
    <row r="335" spans="1:8" x14ac:dyDescent="0.2">
      <c r="A335" s="9">
        <v>332</v>
      </c>
      <c r="B335" s="5" t="str">
        <f t="shared" si="43"/>
        <v>Noche</v>
      </c>
      <c r="C335" s="10">
        <f t="shared" si="39"/>
        <v>5.7603686635944698</v>
      </c>
      <c r="D335" s="6">
        <v>44.3</v>
      </c>
      <c r="E335" s="6">
        <v>186.01</v>
      </c>
      <c r="F335" s="8">
        <f t="shared" si="42"/>
        <v>255.18433179723499</v>
      </c>
      <c r="G335" s="7">
        <f t="shared" si="40"/>
        <v>1071.4861751152073</v>
      </c>
      <c r="H335" s="7">
        <f t="shared" si="41"/>
        <v>816.30184331797227</v>
      </c>
    </row>
    <row r="336" spans="1:8" x14ac:dyDescent="0.2">
      <c r="A336" s="9">
        <v>333</v>
      </c>
      <c r="B336" s="5" t="str">
        <f t="shared" si="43"/>
        <v>Noche</v>
      </c>
      <c r="C336" s="10">
        <f t="shared" si="39"/>
        <v>5.7603686635944698</v>
      </c>
      <c r="D336" s="6">
        <v>44.3</v>
      </c>
      <c r="E336" s="6">
        <v>189.68</v>
      </c>
      <c r="F336" s="8">
        <f t="shared" si="42"/>
        <v>255.18433179723499</v>
      </c>
      <c r="G336" s="7">
        <f t="shared" si="40"/>
        <v>1092.6267281105991</v>
      </c>
      <c r="H336" s="7">
        <f t="shared" si="41"/>
        <v>837.44239631336404</v>
      </c>
    </row>
    <row r="337" spans="1:8" x14ac:dyDescent="0.2">
      <c r="A337" s="9">
        <v>334</v>
      </c>
      <c r="B337" s="5" t="str">
        <f t="shared" si="43"/>
        <v>Noche</v>
      </c>
      <c r="C337" s="10">
        <f t="shared" si="39"/>
        <v>5.7603686635944698</v>
      </c>
      <c r="D337" s="6">
        <v>44.3</v>
      </c>
      <c r="E337" s="6">
        <v>195.94</v>
      </c>
      <c r="F337" s="8">
        <f t="shared" si="42"/>
        <v>255.18433179723499</v>
      </c>
      <c r="G337" s="7">
        <f t="shared" si="40"/>
        <v>1128.6866359447004</v>
      </c>
      <c r="H337" s="7">
        <f t="shared" si="41"/>
        <v>873.50230414746534</v>
      </c>
    </row>
    <row r="338" spans="1:8" x14ac:dyDescent="0.2">
      <c r="A338" s="9">
        <v>335</v>
      </c>
      <c r="B338" s="5" t="str">
        <f t="shared" si="43"/>
        <v>Noche</v>
      </c>
      <c r="C338" s="10">
        <f t="shared" si="39"/>
        <v>5.7603686635944698</v>
      </c>
      <c r="D338" s="6">
        <v>44.3</v>
      </c>
      <c r="E338" s="6">
        <v>196.45</v>
      </c>
      <c r="F338" s="8">
        <f t="shared" si="42"/>
        <v>255.18433179723499</v>
      </c>
      <c r="G338" s="7">
        <f t="shared" si="40"/>
        <v>1131.6244239631335</v>
      </c>
      <c r="H338" s="7">
        <f t="shared" si="41"/>
        <v>876.44009216589848</v>
      </c>
    </row>
    <row r="339" spans="1:8" x14ac:dyDescent="0.2">
      <c r="A339" s="9">
        <v>336</v>
      </c>
      <c r="B339" s="5" t="str">
        <f t="shared" si="43"/>
        <v>Noche</v>
      </c>
      <c r="C339" s="10">
        <f t="shared" si="39"/>
        <v>5.7603686635944698</v>
      </c>
      <c r="D339" s="6">
        <v>44.3</v>
      </c>
      <c r="E339" s="6">
        <v>192.94</v>
      </c>
      <c r="F339" s="8">
        <f t="shared" si="42"/>
        <v>255.18433179723499</v>
      </c>
      <c r="G339" s="7">
        <f t="shared" si="40"/>
        <v>1111.405529953917</v>
      </c>
      <c r="H339" s="7">
        <f t="shared" si="41"/>
        <v>856.22119815668202</v>
      </c>
    </row>
    <row r="340" spans="1:8" x14ac:dyDescent="0.2">
      <c r="A340" s="9">
        <v>337</v>
      </c>
      <c r="B340" s="5" t="str">
        <f t="shared" si="43"/>
        <v>Noche</v>
      </c>
      <c r="C340" s="10">
        <f t="shared" si="39"/>
        <v>5.7603686635944698</v>
      </c>
      <c r="D340" s="6">
        <v>44.3</v>
      </c>
      <c r="E340" s="6">
        <v>141.80000000000001</v>
      </c>
      <c r="F340" s="8">
        <f t="shared" si="42"/>
        <v>255.18433179723499</v>
      </c>
      <c r="G340" s="7">
        <f t="shared" si="40"/>
        <v>816.82027649769589</v>
      </c>
      <c r="H340" s="7">
        <f t="shared" si="41"/>
        <v>561.63594470046087</v>
      </c>
    </row>
    <row r="341" spans="1:8" x14ac:dyDescent="0.2">
      <c r="A341" s="9">
        <v>338</v>
      </c>
      <c r="B341" s="5" t="str">
        <f t="shared" si="43"/>
        <v>Noche</v>
      </c>
      <c r="C341" s="10">
        <f t="shared" si="39"/>
        <v>5.7603686635944698</v>
      </c>
      <c r="D341" s="6">
        <v>44.3</v>
      </c>
      <c r="E341" s="6">
        <v>128.21</v>
      </c>
      <c r="F341" s="8">
        <f t="shared" si="42"/>
        <v>255.18433179723499</v>
      </c>
      <c r="G341" s="7">
        <f t="shared" si="40"/>
        <v>738.536866359447</v>
      </c>
      <c r="H341" s="7">
        <f t="shared" si="41"/>
        <v>483.35253456221199</v>
      </c>
    </row>
    <row r="342" spans="1:8" x14ac:dyDescent="0.2">
      <c r="A342" s="9">
        <v>339</v>
      </c>
      <c r="B342" s="5" t="str">
        <f t="shared" si="43"/>
        <v>Noche</v>
      </c>
      <c r="C342" s="10">
        <f t="shared" si="39"/>
        <v>5.7603686635944698</v>
      </c>
      <c r="D342" s="6">
        <v>44.3</v>
      </c>
      <c r="E342" s="6">
        <v>112.85</v>
      </c>
      <c r="F342" s="8">
        <f t="shared" si="42"/>
        <v>255.18433179723499</v>
      </c>
      <c r="G342" s="7">
        <f t="shared" si="40"/>
        <v>650.05760368663584</v>
      </c>
      <c r="H342" s="7">
        <f t="shared" si="41"/>
        <v>394.87327188940083</v>
      </c>
    </row>
    <row r="343" spans="1:8" x14ac:dyDescent="0.2">
      <c r="A343" s="9">
        <v>340</v>
      </c>
      <c r="B343" s="5" t="str">
        <f t="shared" si="43"/>
        <v>Noche</v>
      </c>
      <c r="C343" s="10">
        <f t="shared" si="39"/>
        <v>5.7603686635944698</v>
      </c>
      <c r="D343" s="6">
        <v>44.3</v>
      </c>
      <c r="E343" s="6">
        <v>106.57</v>
      </c>
      <c r="F343" s="8">
        <f t="shared" si="42"/>
        <v>255.18433179723499</v>
      </c>
      <c r="G343" s="7">
        <f t="shared" si="40"/>
        <v>613.88248847926263</v>
      </c>
      <c r="H343" s="7">
        <f t="shared" si="41"/>
        <v>358.69815668202762</v>
      </c>
    </row>
    <row r="344" spans="1:8" x14ac:dyDescent="0.2">
      <c r="A344" s="9">
        <v>341</v>
      </c>
      <c r="B344" s="5" t="str">
        <f t="shared" si="43"/>
        <v>Noche</v>
      </c>
      <c r="C344" s="10">
        <f t="shared" si="39"/>
        <v>5.7603686635944698</v>
      </c>
      <c r="D344" s="6">
        <v>44.3</v>
      </c>
      <c r="E344" s="6">
        <v>102.65</v>
      </c>
      <c r="F344" s="8">
        <f t="shared" si="42"/>
        <v>255.18433179723499</v>
      </c>
      <c r="G344" s="7">
        <f t="shared" si="40"/>
        <v>591.30184331797238</v>
      </c>
      <c r="H344" s="7">
        <f t="shared" si="41"/>
        <v>336.11751152073737</v>
      </c>
    </row>
    <row r="345" spans="1:8" x14ac:dyDescent="0.2">
      <c r="A345" s="9">
        <v>342</v>
      </c>
      <c r="B345" s="5" t="str">
        <f t="shared" si="43"/>
        <v>Noche</v>
      </c>
      <c r="C345" s="10">
        <f t="shared" si="39"/>
        <v>5.7603686635944698</v>
      </c>
      <c r="D345" s="6">
        <v>44.3</v>
      </c>
      <c r="E345" s="6">
        <v>103.16</v>
      </c>
      <c r="F345" s="8">
        <f t="shared" si="42"/>
        <v>255.18433179723499</v>
      </c>
      <c r="G345" s="7">
        <f t="shared" si="40"/>
        <v>594.23963133640552</v>
      </c>
      <c r="H345" s="7">
        <f t="shared" si="41"/>
        <v>339.05529953917051</v>
      </c>
    </row>
    <row r="346" spans="1:8" x14ac:dyDescent="0.2">
      <c r="A346" s="9">
        <v>343</v>
      </c>
      <c r="B346" s="5" t="str">
        <f t="shared" si="43"/>
        <v>Noche</v>
      </c>
      <c r="C346" s="10">
        <f t="shared" si="39"/>
        <v>5.7603686635944698</v>
      </c>
      <c r="D346" s="6">
        <v>44.3</v>
      </c>
      <c r="E346" s="6">
        <v>103.46</v>
      </c>
      <c r="F346" s="8">
        <f t="shared" si="42"/>
        <v>255.18433179723499</v>
      </c>
      <c r="G346" s="7">
        <f t="shared" si="40"/>
        <v>595.96774193548379</v>
      </c>
      <c r="H346" s="7">
        <f t="shared" si="41"/>
        <v>340.78341013824877</v>
      </c>
    </row>
    <row r="347" spans="1:8" x14ac:dyDescent="0.2">
      <c r="A347" s="9">
        <v>344</v>
      </c>
      <c r="B347" s="5" t="str">
        <f t="shared" si="43"/>
        <v>Día</v>
      </c>
      <c r="C347" s="10">
        <f t="shared" si="39"/>
        <v>0</v>
      </c>
      <c r="D347" s="6">
        <v>44.3</v>
      </c>
      <c r="E347" s="6">
        <v>92.67</v>
      </c>
      <c r="F347" s="8">
        <f t="shared" si="42"/>
        <v>0</v>
      </c>
      <c r="G347" s="7">
        <f t="shared" si="40"/>
        <v>0</v>
      </c>
      <c r="H347" s="7">
        <f t="shared" si="41"/>
        <v>0</v>
      </c>
    </row>
    <row r="348" spans="1:8" x14ac:dyDescent="0.2">
      <c r="A348" s="9">
        <v>345</v>
      </c>
      <c r="B348" s="5" t="str">
        <f t="shared" si="43"/>
        <v>Día</v>
      </c>
      <c r="C348" s="10">
        <f t="shared" si="39"/>
        <v>0</v>
      </c>
      <c r="D348" s="6">
        <v>44.3</v>
      </c>
      <c r="E348" s="6">
        <v>63.65</v>
      </c>
      <c r="F348" s="8">
        <f t="shared" si="42"/>
        <v>0</v>
      </c>
      <c r="G348" s="7">
        <f t="shared" si="40"/>
        <v>0</v>
      </c>
      <c r="H348" s="7">
        <f t="shared" si="41"/>
        <v>0</v>
      </c>
    </row>
    <row r="349" spans="1:8" x14ac:dyDescent="0.2">
      <c r="A349" s="9">
        <v>346</v>
      </c>
      <c r="B349" s="5" t="str">
        <f t="shared" ref="B349:B364" si="44">+B325</f>
        <v>Día</v>
      </c>
      <c r="C349" s="10">
        <f t="shared" si="39"/>
        <v>0</v>
      </c>
      <c r="D349" s="6">
        <v>44.3</v>
      </c>
      <c r="E349" s="6">
        <v>98.62</v>
      </c>
      <c r="F349" s="8">
        <f t="shared" si="42"/>
        <v>0</v>
      </c>
      <c r="G349" s="7">
        <f t="shared" si="40"/>
        <v>0</v>
      </c>
      <c r="H349" s="7">
        <f t="shared" si="41"/>
        <v>0</v>
      </c>
    </row>
    <row r="350" spans="1:8" x14ac:dyDescent="0.2">
      <c r="A350" s="9">
        <v>347</v>
      </c>
      <c r="B350" s="5" t="str">
        <f t="shared" si="44"/>
        <v>Día</v>
      </c>
      <c r="C350" s="10">
        <f t="shared" si="39"/>
        <v>0</v>
      </c>
      <c r="D350" s="6">
        <v>44.3</v>
      </c>
      <c r="E350" s="6">
        <v>113.69</v>
      </c>
      <c r="F350" s="8">
        <f t="shared" si="42"/>
        <v>0</v>
      </c>
      <c r="G350" s="7">
        <f t="shared" si="40"/>
        <v>0</v>
      </c>
      <c r="H350" s="7">
        <f t="shared" si="41"/>
        <v>0</v>
      </c>
    </row>
    <row r="351" spans="1:8" x14ac:dyDescent="0.2">
      <c r="A351" s="9">
        <v>348</v>
      </c>
      <c r="B351" s="5" t="str">
        <f t="shared" si="44"/>
        <v>Día</v>
      </c>
      <c r="C351" s="10">
        <f t="shared" si="39"/>
        <v>0</v>
      </c>
      <c r="D351" s="6">
        <v>44.3</v>
      </c>
      <c r="E351" s="6">
        <v>113.69</v>
      </c>
      <c r="F351" s="8">
        <f t="shared" si="42"/>
        <v>0</v>
      </c>
      <c r="G351" s="7">
        <f t="shared" si="40"/>
        <v>0</v>
      </c>
      <c r="H351" s="7">
        <f t="shared" si="41"/>
        <v>0</v>
      </c>
    </row>
    <row r="352" spans="1:8" x14ac:dyDescent="0.2">
      <c r="A352" s="9">
        <v>349</v>
      </c>
      <c r="B352" s="5" t="str">
        <f t="shared" si="44"/>
        <v>Día</v>
      </c>
      <c r="C352" s="10">
        <f t="shared" si="39"/>
        <v>0</v>
      </c>
      <c r="D352" s="6">
        <v>44.3</v>
      </c>
      <c r="E352" s="6">
        <v>108.31</v>
      </c>
      <c r="F352" s="8">
        <f t="shared" si="42"/>
        <v>0</v>
      </c>
      <c r="G352" s="7">
        <f t="shared" si="40"/>
        <v>0</v>
      </c>
      <c r="H352" s="7">
        <f t="shared" si="41"/>
        <v>0</v>
      </c>
    </row>
    <row r="353" spans="1:8" x14ac:dyDescent="0.2">
      <c r="A353" s="9">
        <v>350</v>
      </c>
      <c r="B353" s="5" t="str">
        <f t="shared" si="44"/>
        <v>Día</v>
      </c>
      <c r="C353" s="10">
        <f t="shared" si="39"/>
        <v>0</v>
      </c>
      <c r="D353" s="6">
        <v>44.3</v>
      </c>
      <c r="E353" s="6">
        <v>106.4</v>
      </c>
      <c r="F353" s="8">
        <f t="shared" si="42"/>
        <v>0</v>
      </c>
      <c r="G353" s="7">
        <f t="shared" si="40"/>
        <v>0</v>
      </c>
      <c r="H353" s="7">
        <f t="shared" si="41"/>
        <v>0</v>
      </c>
    </row>
    <row r="354" spans="1:8" x14ac:dyDescent="0.2">
      <c r="A354" s="9">
        <v>351</v>
      </c>
      <c r="B354" s="5" t="str">
        <f t="shared" si="44"/>
        <v>Día</v>
      </c>
      <c r="C354" s="10">
        <f t="shared" si="39"/>
        <v>0</v>
      </c>
      <c r="D354" s="6">
        <v>44.3</v>
      </c>
      <c r="E354" s="6">
        <v>113.69</v>
      </c>
      <c r="F354" s="8">
        <f t="shared" si="42"/>
        <v>0</v>
      </c>
      <c r="G354" s="7">
        <f t="shared" si="40"/>
        <v>0</v>
      </c>
      <c r="H354" s="7">
        <f t="shared" si="41"/>
        <v>0</v>
      </c>
    </row>
    <row r="355" spans="1:8" x14ac:dyDescent="0.2">
      <c r="A355" s="9">
        <v>352</v>
      </c>
      <c r="B355" s="5" t="str">
        <f t="shared" si="44"/>
        <v>Día</v>
      </c>
      <c r="C355" s="10">
        <f t="shared" si="39"/>
        <v>0</v>
      </c>
      <c r="D355" s="6">
        <v>44.3</v>
      </c>
      <c r="E355" s="6">
        <v>76.17</v>
      </c>
      <c r="F355" s="8">
        <f t="shared" si="42"/>
        <v>0</v>
      </c>
      <c r="G355" s="7">
        <f t="shared" si="40"/>
        <v>0</v>
      </c>
      <c r="H355" s="7">
        <f t="shared" si="41"/>
        <v>0</v>
      </c>
    </row>
    <row r="356" spans="1:8" x14ac:dyDescent="0.2">
      <c r="A356" s="9">
        <v>353</v>
      </c>
      <c r="B356" s="5" t="str">
        <f t="shared" si="44"/>
        <v>Día</v>
      </c>
      <c r="C356" s="10">
        <f t="shared" si="39"/>
        <v>0</v>
      </c>
      <c r="D356" s="6">
        <v>44.3</v>
      </c>
      <c r="E356" s="6">
        <v>73.44</v>
      </c>
      <c r="F356" s="8">
        <f t="shared" si="42"/>
        <v>0</v>
      </c>
      <c r="G356" s="7">
        <f t="shared" si="40"/>
        <v>0</v>
      </c>
      <c r="H356" s="7">
        <f t="shared" si="41"/>
        <v>0</v>
      </c>
    </row>
    <row r="357" spans="1:8" x14ac:dyDescent="0.2">
      <c r="A357" s="9">
        <v>354</v>
      </c>
      <c r="B357" s="5" t="str">
        <f t="shared" si="44"/>
        <v>Noche</v>
      </c>
      <c r="C357" s="10">
        <f t="shared" si="39"/>
        <v>5.7603686635944698</v>
      </c>
      <c r="D357" s="6">
        <v>44.3</v>
      </c>
      <c r="E357" s="6">
        <v>126.25</v>
      </c>
      <c r="F357" s="8">
        <f t="shared" si="42"/>
        <v>255.18433179723499</v>
      </c>
      <c r="G357" s="7">
        <f t="shared" si="40"/>
        <v>727.24654377880177</v>
      </c>
      <c r="H357" s="7">
        <f t="shared" si="41"/>
        <v>472.06221198156675</v>
      </c>
    </row>
    <row r="358" spans="1:8" x14ac:dyDescent="0.2">
      <c r="A358" s="9">
        <v>355</v>
      </c>
      <c r="B358" s="5" t="str">
        <f t="shared" si="44"/>
        <v>Noche</v>
      </c>
      <c r="C358" s="10">
        <f t="shared" si="39"/>
        <v>5.7603686635944698</v>
      </c>
      <c r="D358" s="6">
        <v>44.3</v>
      </c>
      <c r="E358" s="6">
        <v>136.83000000000001</v>
      </c>
      <c r="F358" s="8">
        <f t="shared" si="42"/>
        <v>255.18433179723499</v>
      </c>
      <c r="G358" s="7">
        <f t="shared" si="40"/>
        <v>788.19124423963137</v>
      </c>
      <c r="H358" s="7">
        <f t="shared" si="41"/>
        <v>533.00691244239636</v>
      </c>
    </row>
    <row r="359" spans="1:8" x14ac:dyDescent="0.2">
      <c r="A359" s="9">
        <v>356</v>
      </c>
      <c r="B359" s="5" t="str">
        <f t="shared" si="44"/>
        <v>Noche</v>
      </c>
      <c r="C359" s="10">
        <f t="shared" si="39"/>
        <v>5.7603686635944698</v>
      </c>
      <c r="D359" s="6">
        <v>44.3</v>
      </c>
      <c r="E359" s="6">
        <v>148.34</v>
      </c>
      <c r="F359" s="8">
        <f t="shared" si="42"/>
        <v>255.18433179723499</v>
      </c>
      <c r="G359" s="7">
        <f t="shared" si="40"/>
        <v>854.49308755760364</v>
      </c>
      <c r="H359" s="7">
        <f t="shared" si="41"/>
        <v>599.30875576036863</v>
      </c>
    </row>
    <row r="360" spans="1:8" x14ac:dyDescent="0.2">
      <c r="A360" s="9">
        <v>357</v>
      </c>
      <c r="B360" s="5" t="str">
        <f t="shared" si="44"/>
        <v>Noche</v>
      </c>
      <c r="C360" s="10">
        <f t="shared" si="39"/>
        <v>5.7603686635944698</v>
      </c>
      <c r="D360" s="6">
        <v>44.3</v>
      </c>
      <c r="E360" s="6">
        <v>191.77</v>
      </c>
      <c r="F360" s="8">
        <f t="shared" si="42"/>
        <v>255.18433179723499</v>
      </c>
      <c r="G360" s="7">
        <f t="shared" si="40"/>
        <v>1104.6658986175116</v>
      </c>
      <c r="H360" s="7">
        <f t="shared" si="41"/>
        <v>849.48156682027661</v>
      </c>
    </row>
    <row r="361" spans="1:8" x14ac:dyDescent="0.2">
      <c r="A361" s="9">
        <v>358</v>
      </c>
      <c r="B361" s="5" t="str">
        <f t="shared" si="44"/>
        <v>Noche</v>
      </c>
      <c r="C361" s="10">
        <f t="shared" si="39"/>
        <v>5.7603686635944698</v>
      </c>
      <c r="D361" s="6">
        <v>44.3</v>
      </c>
      <c r="E361" s="6">
        <v>181.14</v>
      </c>
      <c r="F361" s="8">
        <f t="shared" si="42"/>
        <v>255.18433179723499</v>
      </c>
      <c r="G361" s="7">
        <f t="shared" si="40"/>
        <v>1043.4331797235022</v>
      </c>
      <c r="H361" s="7">
        <f t="shared" si="41"/>
        <v>788.24884792626722</v>
      </c>
    </row>
    <row r="362" spans="1:8" x14ac:dyDescent="0.2">
      <c r="A362" s="9">
        <v>359</v>
      </c>
      <c r="B362" s="5" t="str">
        <f t="shared" si="44"/>
        <v>Noche</v>
      </c>
      <c r="C362" s="10">
        <f t="shared" si="39"/>
        <v>5.7603686635944698</v>
      </c>
      <c r="D362" s="6">
        <v>44.3</v>
      </c>
      <c r="E362" s="6">
        <v>129.68</v>
      </c>
      <c r="F362" s="8">
        <f t="shared" si="42"/>
        <v>255.18433179723499</v>
      </c>
      <c r="G362" s="7">
        <f t="shared" si="40"/>
        <v>747.0046082949309</v>
      </c>
      <c r="H362" s="7">
        <f t="shared" si="41"/>
        <v>491.82027649769589</v>
      </c>
    </row>
    <row r="363" spans="1:8" x14ac:dyDescent="0.2">
      <c r="A363" s="9">
        <v>360</v>
      </c>
      <c r="B363" s="5" t="str">
        <f t="shared" si="44"/>
        <v>Noche</v>
      </c>
      <c r="C363" s="10">
        <f t="shared" si="39"/>
        <v>5.7603686635944698</v>
      </c>
      <c r="D363" s="6">
        <v>44.3</v>
      </c>
      <c r="E363" s="6">
        <v>116.09</v>
      </c>
      <c r="F363" s="8">
        <f t="shared" si="42"/>
        <v>255.18433179723499</v>
      </c>
      <c r="G363" s="7">
        <f t="shared" si="40"/>
        <v>668.72119815668202</v>
      </c>
      <c r="H363" s="7">
        <f t="shared" si="41"/>
        <v>413.536866359447</v>
      </c>
    </row>
    <row r="364" spans="1:8" x14ac:dyDescent="0.2">
      <c r="A364" s="9">
        <v>361</v>
      </c>
      <c r="B364" s="5" t="str">
        <f t="shared" si="44"/>
        <v>Noche</v>
      </c>
      <c r="C364" s="10">
        <f t="shared" si="39"/>
        <v>5.7603686635944698</v>
      </c>
      <c r="D364" s="6">
        <v>44.3</v>
      </c>
      <c r="E364" s="6">
        <v>85.04</v>
      </c>
      <c r="F364" s="8">
        <f t="shared" si="42"/>
        <v>255.18433179723499</v>
      </c>
      <c r="G364" s="7">
        <f t="shared" si="40"/>
        <v>489.86175115207374</v>
      </c>
      <c r="H364" s="7">
        <f t="shared" si="41"/>
        <v>234.67741935483875</v>
      </c>
    </row>
    <row r="365" spans="1:8" x14ac:dyDescent="0.2">
      <c r="A365" s="9">
        <v>362</v>
      </c>
      <c r="B365" s="5" t="str">
        <f t="shared" ref="B365:B380" si="45">+B341</f>
        <v>Noche</v>
      </c>
      <c r="C365" s="10">
        <f t="shared" si="39"/>
        <v>5.7603686635944698</v>
      </c>
      <c r="D365" s="6">
        <v>44.3</v>
      </c>
      <c r="E365" s="6">
        <v>70.7</v>
      </c>
      <c r="F365" s="8">
        <f t="shared" si="42"/>
        <v>255.18433179723499</v>
      </c>
      <c r="G365" s="7">
        <f t="shared" si="40"/>
        <v>407.25806451612902</v>
      </c>
      <c r="H365" s="7">
        <f t="shared" si="41"/>
        <v>152.07373271889404</v>
      </c>
    </row>
    <row r="366" spans="1:8" x14ac:dyDescent="0.2">
      <c r="A366" s="9">
        <v>363</v>
      </c>
      <c r="B366" s="5" t="str">
        <f t="shared" si="45"/>
        <v>Noche</v>
      </c>
      <c r="C366" s="10">
        <f t="shared" si="39"/>
        <v>5.7603686635944698</v>
      </c>
      <c r="D366" s="6">
        <v>44.3</v>
      </c>
      <c r="E366" s="6">
        <v>64.19</v>
      </c>
      <c r="F366" s="8">
        <f t="shared" si="42"/>
        <v>255.18433179723499</v>
      </c>
      <c r="G366" s="7">
        <f t="shared" si="40"/>
        <v>369.75806451612902</v>
      </c>
      <c r="H366" s="7">
        <f t="shared" si="41"/>
        <v>114.57373271889404</v>
      </c>
    </row>
    <row r="367" spans="1:8" x14ac:dyDescent="0.2">
      <c r="A367" s="9">
        <v>364</v>
      </c>
      <c r="B367" s="5" t="str">
        <f t="shared" si="45"/>
        <v>Noche</v>
      </c>
      <c r="C367" s="10">
        <f t="shared" si="39"/>
        <v>5.7603686635944698</v>
      </c>
      <c r="D367" s="6">
        <v>44.3</v>
      </c>
      <c r="E367" s="6">
        <v>59.79</v>
      </c>
      <c r="F367" s="8">
        <f t="shared" si="42"/>
        <v>255.18433179723499</v>
      </c>
      <c r="G367" s="7">
        <f t="shared" si="40"/>
        <v>344.41244239631334</v>
      </c>
      <c r="H367" s="7">
        <f t="shared" si="41"/>
        <v>89.228110599078349</v>
      </c>
    </row>
    <row r="368" spans="1:8" x14ac:dyDescent="0.2">
      <c r="A368" s="9">
        <v>365</v>
      </c>
      <c r="B368" s="5" t="str">
        <f t="shared" si="45"/>
        <v>Noche</v>
      </c>
      <c r="C368" s="10">
        <f t="shared" si="39"/>
        <v>5.7603686635944698</v>
      </c>
      <c r="D368" s="6">
        <v>44.3</v>
      </c>
      <c r="E368" s="6">
        <v>54.54</v>
      </c>
      <c r="F368" s="8">
        <f t="shared" si="42"/>
        <v>255.18433179723499</v>
      </c>
      <c r="G368" s="7">
        <f t="shared" si="40"/>
        <v>314.17050691244236</v>
      </c>
      <c r="H368" s="7">
        <f t="shared" si="41"/>
        <v>58.986175115207374</v>
      </c>
    </row>
    <row r="369" spans="1:8" x14ac:dyDescent="0.2">
      <c r="A369" s="9">
        <v>366</v>
      </c>
      <c r="B369" s="5" t="str">
        <f t="shared" si="45"/>
        <v>Noche</v>
      </c>
      <c r="C369" s="10">
        <f t="shared" si="39"/>
        <v>5.7603686635944698</v>
      </c>
      <c r="D369" s="6">
        <v>44.3</v>
      </c>
      <c r="E369" s="6">
        <v>65.13</v>
      </c>
      <c r="F369" s="8">
        <f t="shared" si="42"/>
        <v>255.18433179723499</v>
      </c>
      <c r="G369" s="7">
        <f t="shared" si="40"/>
        <v>375.17281105990781</v>
      </c>
      <c r="H369" s="7">
        <f t="shared" si="41"/>
        <v>119.98847926267283</v>
      </c>
    </row>
    <row r="370" spans="1:8" x14ac:dyDescent="0.2">
      <c r="A370" s="9">
        <v>367</v>
      </c>
      <c r="B370" s="5" t="str">
        <f t="shared" si="45"/>
        <v>Noche</v>
      </c>
      <c r="C370" s="10">
        <f t="shared" si="39"/>
        <v>5.7603686635944698</v>
      </c>
      <c r="D370" s="6">
        <v>44.3</v>
      </c>
      <c r="E370" s="6">
        <v>128.5</v>
      </c>
      <c r="F370" s="8">
        <f t="shared" si="42"/>
        <v>255.18433179723499</v>
      </c>
      <c r="G370" s="7">
        <f t="shared" si="40"/>
        <v>740.20737327188931</v>
      </c>
      <c r="H370" s="7">
        <f t="shared" si="41"/>
        <v>485.02304147465429</v>
      </c>
    </row>
    <row r="371" spans="1:8" x14ac:dyDescent="0.2">
      <c r="A371" s="9">
        <v>368</v>
      </c>
      <c r="B371" s="5" t="str">
        <f t="shared" si="45"/>
        <v>Día</v>
      </c>
      <c r="C371" s="10">
        <f t="shared" si="39"/>
        <v>0</v>
      </c>
      <c r="D371" s="6">
        <v>44.3</v>
      </c>
      <c r="E371" s="6">
        <v>135.74</v>
      </c>
      <c r="F371" s="8">
        <f t="shared" si="42"/>
        <v>0</v>
      </c>
      <c r="G371" s="7">
        <f t="shared" si="40"/>
        <v>0</v>
      </c>
      <c r="H371" s="7">
        <f t="shared" si="41"/>
        <v>0</v>
      </c>
    </row>
    <row r="372" spans="1:8" x14ac:dyDescent="0.2">
      <c r="A372" s="9">
        <v>369</v>
      </c>
      <c r="B372" s="5" t="str">
        <f t="shared" si="45"/>
        <v>Día</v>
      </c>
      <c r="C372" s="10">
        <f t="shared" si="39"/>
        <v>0</v>
      </c>
      <c r="D372" s="6">
        <v>44.3</v>
      </c>
      <c r="E372" s="6">
        <v>107.7</v>
      </c>
      <c r="F372" s="8">
        <f t="shared" si="42"/>
        <v>0</v>
      </c>
      <c r="G372" s="7">
        <f t="shared" si="40"/>
        <v>0</v>
      </c>
      <c r="H372" s="7">
        <f t="shared" si="41"/>
        <v>0</v>
      </c>
    </row>
    <row r="373" spans="1:8" x14ac:dyDescent="0.2">
      <c r="A373" s="9">
        <v>370</v>
      </c>
      <c r="B373" s="5" t="str">
        <f t="shared" si="45"/>
        <v>Día</v>
      </c>
      <c r="C373" s="10">
        <f t="shared" si="39"/>
        <v>0</v>
      </c>
      <c r="D373" s="6">
        <v>44.3</v>
      </c>
      <c r="E373" s="6">
        <v>81.36</v>
      </c>
      <c r="F373" s="8">
        <f t="shared" si="42"/>
        <v>0</v>
      </c>
      <c r="G373" s="7">
        <f t="shared" si="40"/>
        <v>0</v>
      </c>
      <c r="H373" s="7">
        <f t="shared" si="41"/>
        <v>0</v>
      </c>
    </row>
    <row r="374" spans="1:8" x14ac:dyDescent="0.2">
      <c r="A374" s="9">
        <v>371</v>
      </c>
      <c r="B374" s="5" t="str">
        <f t="shared" si="45"/>
        <v>Día</v>
      </c>
      <c r="C374" s="10">
        <f t="shared" si="39"/>
        <v>0</v>
      </c>
      <c r="D374" s="6">
        <v>44.3</v>
      </c>
      <c r="E374" s="6">
        <v>106.13</v>
      </c>
      <c r="F374" s="8">
        <f t="shared" si="42"/>
        <v>0</v>
      </c>
      <c r="G374" s="7">
        <f t="shared" si="40"/>
        <v>0</v>
      </c>
      <c r="H374" s="7">
        <f t="shared" si="41"/>
        <v>0</v>
      </c>
    </row>
    <row r="375" spans="1:8" x14ac:dyDescent="0.2">
      <c r="A375" s="9">
        <v>372</v>
      </c>
      <c r="B375" s="5" t="str">
        <f t="shared" si="45"/>
        <v>Día</v>
      </c>
      <c r="C375" s="10">
        <f t="shared" si="39"/>
        <v>0</v>
      </c>
      <c r="D375" s="6">
        <v>44.3</v>
      </c>
      <c r="E375" s="6">
        <v>103.75</v>
      </c>
      <c r="F375" s="8">
        <f t="shared" si="42"/>
        <v>0</v>
      </c>
      <c r="G375" s="7">
        <f t="shared" si="40"/>
        <v>0</v>
      </c>
      <c r="H375" s="7">
        <f t="shared" si="41"/>
        <v>0</v>
      </c>
    </row>
    <row r="376" spans="1:8" x14ac:dyDescent="0.2">
      <c r="A376" s="9">
        <v>373</v>
      </c>
      <c r="B376" s="5" t="str">
        <f t="shared" si="45"/>
        <v>Día</v>
      </c>
      <c r="C376" s="10">
        <f t="shared" si="39"/>
        <v>0</v>
      </c>
      <c r="D376" s="6">
        <v>44.3</v>
      </c>
      <c r="E376" s="6">
        <v>105.82</v>
      </c>
      <c r="F376" s="8">
        <f t="shared" si="42"/>
        <v>0</v>
      </c>
      <c r="G376" s="7">
        <f t="shared" si="40"/>
        <v>0</v>
      </c>
      <c r="H376" s="7">
        <f t="shared" si="41"/>
        <v>0</v>
      </c>
    </row>
    <row r="377" spans="1:8" x14ac:dyDescent="0.2">
      <c r="A377" s="9">
        <v>374</v>
      </c>
      <c r="B377" s="5" t="str">
        <f t="shared" si="45"/>
        <v>Día</v>
      </c>
      <c r="C377" s="10">
        <f t="shared" si="39"/>
        <v>0</v>
      </c>
      <c r="D377" s="6">
        <v>44.3</v>
      </c>
      <c r="E377" s="6">
        <v>105.28</v>
      </c>
      <c r="F377" s="8">
        <f t="shared" si="42"/>
        <v>0</v>
      </c>
      <c r="G377" s="7">
        <f t="shared" si="40"/>
        <v>0</v>
      </c>
      <c r="H377" s="7">
        <f t="shared" si="41"/>
        <v>0</v>
      </c>
    </row>
    <row r="378" spans="1:8" x14ac:dyDescent="0.2">
      <c r="A378" s="9">
        <v>375</v>
      </c>
      <c r="B378" s="5" t="str">
        <f t="shared" si="45"/>
        <v>Día</v>
      </c>
      <c r="C378" s="10">
        <f t="shared" si="39"/>
        <v>0</v>
      </c>
      <c r="D378" s="6">
        <v>44.3</v>
      </c>
      <c r="E378" s="6">
        <v>104.05</v>
      </c>
      <c r="F378" s="8">
        <f t="shared" si="42"/>
        <v>0</v>
      </c>
      <c r="G378" s="7">
        <f t="shared" si="40"/>
        <v>0</v>
      </c>
      <c r="H378" s="7">
        <f t="shared" si="41"/>
        <v>0</v>
      </c>
    </row>
    <row r="379" spans="1:8" x14ac:dyDescent="0.2">
      <c r="A379" s="9">
        <v>376</v>
      </c>
      <c r="B379" s="5" t="str">
        <f t="shared" si="45"/>
        <v>Día</v>
      </c>
      <c r="C379" s="10">
        <f t="shared" si="39"/>
        <v>0</v>
      </c>
      <c r="D379" s="6">
        <v>44.3</v>
      </c>
      <c r="E379" s="6">
        <v>97.09</v>
      </c>
      <c r="F379" s="8">
        <f t="shared" si="42"/>
        <v>0</v>
      </c>
      <c r="G379" s="7">
        <f t="shared" si="40"/>
        <v>0</v>
      </c>
      <c r="H379" s="7">
        <f t="shared" si="41"/>
        <v>0</v>
      </c>
    </row>
    <row r="380" spans="1:8" x14ac:dyDescent="0.2">
      <c r="A380" s="9">
        <v>377</v>
      </c>
      <c r="B380" s="5" t="str">
        <f t="shared" si="45"/>
        <v>Día</v>
      </c>
      <c r="C380" s="10">
        <f t="shared" si="39"/>
        <v>0</v>
      </c>
      <c r="D380" s="6">
        <v>44.3</v>
      </c>
      <c r="E380" s="6">
        <v>70.16</v>
      </c>
      <c r="F380" s="8">
        <f t="shared" si="42"/>
        <v>0</v>
      </c>
      <c r="G380" s="7">
        <f t="shared" si="40"/>
        <v>0</v>
      </c>
      <c r="H380" s="7">
        <f t="shared" si="41"/>
        <v>0</v>
      </c>
    </row>
    <row r="381" spans="1:8" x14ac:dyDescent="0.2">
      <c r="A381" s="9">
        <v>378</v>
      </c>
      <c r="B381" s="5" t="str">
        <f t="shared" ref="B381:B396" si="46">+B357</f>
        <v>Noche</v>
      </c>
      <c r="C381" s="10">
        <f t="shared" si="39"/>
        <v>5.7603686635944698</v>
      </c>
      <c r="D381" s="6">
        <v>44.3</v>
      </c>
      <c r="E381" s="6">
        <v>147.93</v>
      </c>
      <c r="F381" s="8">
        <f t="shared" si="42"/>
        <v>255.18433179723499</v>
      </c>
      <c r="G381" s="7">
        <f t="shared" si="40"/>
        <v>852.13133640552996</v>
      </c>
      <c r="H381" s="7">
        <f t="shared" si="41"/>
        <v>596.94700460829495</v>
      </c>
    </row>
    <row r="382" spans="1:8" x14ac:dyDescent="0.2">
      <c r="A382" s="9">
        <v>379</v>
      </c>
      <c r="B382" s="5" t="str">
        <f t="shared" si="46"/>
        <v>Noche</v>
      </c>
      <c r="C382" s="10">
        <f t="shared" si="39"/>
        <v>5.7603686635944698</v>
      </c>
      <c r="D382" s="6">
        <v>44.3</v>
      </c>
      <c r="E382" s="6">
        <v>173.75</v>
      </c>
      <c r="F382" s="8">
        <f t="shared" si="42"/>
        <v>255.18433179723499</v>
      </c>
      <c r="G382" s="7">
        <f t="shared" si="40"/>
        <v>1000.8640552995391</v>
      </c>
      <c r="H382" s="7">
        <f t="shared" si="41"/>
        <v>745.67972350230411</v>
      </c>
    </row>
    <row r="383" spans="1:8" x14ac:dyDescent="0.2">
      <c r="A383" s="9">
        <v>380</v>
      </c>
      <c r="B383" s="5" t="str">
        <f t="shared" si="46"/>
        <v>Noche</v>
      </c>
      <c r="C383" s="10">
        <f t="shared" si="39"/>
        <v>5.7603686635944698</v>
      </c>
      <c r="D383" s="6">
        <v>44.3</v>
      </c>
      <c r="E383" s="6">
        <v>176.66</v>
      </c>
      <c r="F383" s="8">
        <f t="shared" si="42"/>
        <v>255.18433179723499</v>
      </c>
      <c r="G383" s="7">
        <f t="shared" si="40"/>
        <v>1017.6267281105991</v>
      </c>
      <c r="H383" s="7">
        <f t="shared" si="41"/>
        <v>762.44239631336404</v>
      </c>
    </row>
    <row r="384" spans="1:8" x14ac:dyDescent="0.2">
      <c r="A384" s="9">
        <v>381</v>
      </c>
      <c r="B384" s="5" t="str">
        <f t="shared" si="46"/>
        <v>Noche</v>
      </c>
      <c r="C384" s="10">
        <f t="shared" si="39"/>
        <v>5.7603686635944698</v>
      </c>
      <c r="D384" s="6">
        <v>44.3</v>
      </c>
      <c r="E384" s="6">
        <v>184.88</v>
      </c>
      <c r="F384" s="8">
        <f t="shared" si="42"/>
        <v>255.18433179723499</v>
      </c>
      <c r="G384" s="7">
        <f t="shared" si="40"/>
        <v>1064.9769585253455</v>
      </c>
      <c r="H384" s="7">
        <f t="shared" si="41"/>
        <v>809.79262672811046</v>
      </c>
    </row>
    <row r="385" spans="1:8" x14ac:dyDescent="0.2">
      <c r="A385" s="9">
        <v>382</v>
      </c>
      <c r="B385" s="5" t="str">
        <f t="shared" si="46"/>
        <v>Noche</v>
      </c>
      <c r="C385" s="10">
        <f t="shared" si="39"/>
        <v>5.7603686635944698</v>
      </c>
      <c r="D385" s="6">
        <v>44.3</v>
      </c>
      <c r="E385" s="6">
        <v>191.31</v>
      </c>
      <c r="F385" s="8">
        <f t="shared" si="42"/>
        <v>255.18433179723499</v>
      </c>
      <c r="G385" s="7">
        <f t="shared" si="40"/>
        <v>1102.016129032258</v>
      </c>
      <c r="H385" s="7">
        <f t="shared" si="41"/>
        <v>846.83179723502303</v>
      </c>
    </row>
    <row r="386" spans="1:8" x14ac:dyDescent="0.2">
      <c r="A386" s="9">
        <v>383</v>
      </c>
      <c r="B386" s="5" t="str">
        <f t="shared" si="46"/>
        <v>Noche</v>
      </c>
      <c r="C386" s="10">
        <f t="shared" si="39"/>
        <v>5.7603686635944698</v>
      </c>
      <c r="D386" s="6">
        <v>44.3</v>
      </c>
      <c r="E386" s="6">
        <v>190.02</v>
      </c>
      <c r="F386" s="8">
        <f t="shared" si="42"/>
        <v>255.18433179723499</v>
      </c>
      <c r="G386" s="7">
        <f t="shared" si="40"/>
        <v>1094.5852534562212</v>
      </c>
      <c r="H386" s="7">
        <f t="shared" si="41"/>
        <v>839.40092165898614</v>
      </c>
    </row>
    <row r="387" spans="1:8" x14ac:dyDescent="0.2">
      <c r="A387" s="9">
        <v>384</v>
      </c>
      <c r="B387" s="5" t="str">
        <f t="shared" si="46"/>
        <v>Noche</v>
      </c>
      <c r="C387" s="10">
        <f t="shared" si="39"/>
        <v>5.7603686635944698</v>
      </c>
      <c r="D387" s="6">
        <v>44.3</v>
      </c>
      <c r="E387" s="6">
        <v>174.43</v>
      </c>
      <c r="F387" s="8">
        <f t="shared" si="42"/>
        <v>255.18433179723499</v>
      </c>
      <c r="G387" s="7">
        <f t="shared" si="40"/>
        <v>1004.7811059907834</v>
      </c>
      <c r="H387" s="7">
        <f t="shared" si="41"/>
        <v>749.59677419354841</v>
      </c>
    </row>
    <row r="388" spans="1:8" x14ac:dyDescent="0.2">
      <c r="A388" s="9">
        <v>385</v>
      </c>
      <c r="B388" s="5" t="str">
        <f t="shared" si="46"/>
        <v>Noche</v>
      </c>
      <c r="C388" s="10">
        <f t="shared" si="39"/>
        <v>5.7603686635944698</v>
      </c>
      <c r="D388" s="6">
        <v>44.3</v>
      </c>
      <c r="E388" s="6">
        <v>177.26</v>
      </c>
      <c r="F388" s="8">
        <f t="shared" si="42"/>
        <v>255.18433179723499</v>
      </c>
      <c r="G388" s="7">
        <f t="shared" si="40"/>
        <v>1021.0829493087557</v>
      </c>
      <c r="H388" s="7">
        <f t="shared" si="41"/>
        <v>765.89861751152068</v>
      </c>
    </row>
    <row r="389" spans="1:8" x14ac:dyDescent="0.2">
      <c r="A389" s="9">
        <v>386</v>
      </c>
      <c r="B389" s="5" t="str">
        <f t="shared" si="46"/>
        <v>Noche</v>
      </c>
      <c r="C389" s="10">
        <f t="shared" ref="C389:C452" si="47">IF(B389="Noche",IF(E389&lt;D389,5.76036866359447*0,5.76036866359447),0)</f>
        <v>5.7603686635944698</v>
      </c>
      <c r="D389" s="6">
        <v>44.3</v>
      </c>
      <c r="E389" s="6">
        <v>145.91999999999999</v>
      </c>
      <c r="F389" s="8">
        <f t="shared" si="42"/>
        <v>255.18433179723499</v>
      </c>
      <c r="G389" s="7">
        <f t="shared" ref="G389:G452" si="48">+C389*E389</f>
        <v>840.55299539170494</v>
      </c>
      <c r="H389" s="7">
        <f t="shared" ref="H389:H452" si="49">+G389-F389</f>
        <v>585.36866359446992</v>
      </c>
    </row>
    <row r="390" spans="1:8" x14ac:dyDescent="0.2">
      <c r="A390" s="9">
        <v>387</v>
      </c>
      <c r="B390" s="5" t="str">
        <f t="shared" si="46"/>
        <v>Noche</v>
      </c>
      <c r="C390" s="10">
        <f t="shared" si="47"/>
        <v>5.7603686635944698</v>
      </c>
      <c r="D390" s="6">
        <v>44.3</v>
      </c>
      <c r="E390" s="6">
        <v>105.6</v>
      </c>
      <c r="F390" s="8">
        <f t="shared" ref="F390:F453" si="50">+C390*D390</f>
        <v>255.18433179723499</v>
      </c>
      <c r="G390" s="7">
        <f t="shared" si="48"/>
        <v>608.29493087557603</v>
      </c>
      <c r="H390" s="7">
        <f t="shared" si="49"/>
        <v>353.11059907834101</v>
      </c>
    </row>
    <row r="391" spans="1:8" x14ac:dyDescent="0.2">
      <c r="A391" s="9">
        <v>388</v>
      </c>
      <c r="B391" s="5" t="str">
        <f t="shared" si="46"/>
        <v>Noche</v>
      </c>
      <c r="C391" s="10">
        <f t="shared" si="47"/>
        <v>5.7603686635944698</v>
      </c>
      <c r="D391" s="6">
        <v>44.3</v>
      </c>
      <c r="E391" s="6">
        <v>104.67</v>
      </c>
      <c r="F391" s="8">
        <f t="shared" si="50"/>
        <v>255.18433179723499</v>
      </c>
      <c r="G391" s="7">
        <f t="shared" si="48"/>
        <v>602.93778801843314</v>
      </c>
      <c r="H391" s="7">
        <f t="shared" si="49"/>
        <v>347.75345622119812</v>
      </c>
    </row>
    <row r="392" spans="1:8" x14ac:dyDescent="0.2">
      <c r="A392" s="9">
        <v>389</v>
      </c>
      <c r="B392" s="5" t="str">
        <f t="shared" si="46"/>
        <v>Noche</v>
      </c>
      <c r="C392" s="10">
        <f t="shared" si="47"/>
        <v>5.7603686635944698</v>
      </c>
      <c r="D392" s="6">
        <v>44.3</v>
      </c>
      <c r="E392" s="6">
        <v>115.92</v>
      </c>
      <c r="F392" s="8">
        <f t="shared" si="50"/>
        <v>255.18433179723499</v>
      </c>
      <c r="G392" s="7">
        <f t="shared" si="48"/>
        <v>667.74193548387098</v>
      </c>
      <c r="H392" s="7">
        <f t="shared" si="49"/>
        <v>412.55760368663596</v>
      </c>
    </row>
    <row r="393" spans="1:8" x14ac:dyDescent="0.2">
      <c r="A393" s="9">
        <v>390</v>
      </c>
      <c r="B393" s="5" t="str">
        <f t="shared" si="46"/>
        <v>Noche</v>
      </c>
      <c r="C393" s="10">
        <f t="shared" si="47"/>
        <v>5.7603686635944698</v>
      </c>
      <c r="D393" s="6">
        <v>44.3</v>
      </c>
      <c r="E393" s="6">
        <v>120.35</v>
      </c>
      <c r="F393" s="8">
        <f t="shared" si="50"/>
        <v>255.18433179723499</v>
      </c>
      <c r="G393" s="7">
        <f t="shared" si="48"/>
        <v>693.26036866359436</v>
      </c>
      <c r="H393" s="7">
        <f t="shared" si="49"/>
        <v>438.07603686635935</v>
      </c>
    </row>
    <row r="394" spans="1:8" x14ac:dyDescent="0.2">
      <c r="A394" s="9">
        <v>391</v>
      </c>
      <c r="B394" s="5" t="str">
        <f t="shared" si="46"/>
        <v>Noche</v>
      </c>
      <c r="C394" s="10">
        <f t="shared" si="47"/>
        <v>5.7603686635944698</v>
      </c>
      <c r="D394" s="6">
        <v>44.3</v>
      </c>
      <c r="E394" s="6">
        <v>153.51</v>
      </c>
      <c r="F394" s="8">
        <f t="shared" si="50"/>
        <v>255.18433179723499</v>
      </c>
      <c r="G394" s="7">
        <f t="shared" si="48"/>
        <v>884.27419354838696</v>
      </c>
      <c r="H394" s="7">
        <f t="shared" si="49"/>
        <v>629.08986175115194</v>
      </c>
    </row>
    <row r="395" spans="1:8" x14ac:dyDescent="0.2">
      <c r="A395" s="9">
        <v>392</v>
      </c>
      <c r="B395" s="5" t="str">
        <f t="shared" si="46"/>
        <v>Día</v>
      </c>
      <c r="C395" s="10">
        <f t="shared" si="47"/>
        <v>0</v>
      </c>
      <c r="D395" s="6">
        <v>44.3</v>
      </c>
      <c r="E395" s="6">
        <v>161.71</v>
      </c>
      <c r="F395" s="8">
        <f t="shared" si="50"/>
        <v>0</v>
      </c>
      <c r="G395" s="7">
        <f t="shared" si="48"/>
        <v>0</v>
      </c>
      <c r="H395" s="7">
        <f t="shared" si="49"/>
        <v>0</v>
      </c>
    </row>
    <row r="396" spans="1:8" x14ac:dyDescent="0.2">
      <c r="A396" s="9">
        <v>393</v>
      </c>
      <c r="B396" s="5" t="str">
        <f t="shared" si="46"/>
        <v>Día</v>
      </c>
      <c r="C396" s="10">
        <f t="shared" si="47"/>
        <v>0</v>
      </c>
      <c r="D396" s="6">
        <v>44.3</v>
      </c>
      <c r="E396" s="6">
        <v>111.18</v>
      </c>
      <c r="F396" s="8">
        <f t="shared" si="50"/>
        <v>0</v>
      </c>
      <c r="G396" s="7">
        <f t="shared" si="48"/>
        <v>0</v>
      </c>
      <c r="H396" s="7">
        <f t="shared" si="49"/>
        <v>0</v>
      </c>
    </row>
    <row r="397" spans="1:8" x14ac:dyDescent="0.2">
      <c r="A397" s="9">
        <v>394</v>
      </c>
      <c r="B397" s="5" t="str">
        <f t="shared" ref="B397:B412" si="51">+B373</f>
        <v>Día</v>
      </c>
      <c r="C397" s="10">
        <f t="shared" si="47"/>
        <v>0</v>
      </c>
      <c r="D397" s="6">
        <v>44.3</v>
      </c>
      <c r="E397" s="6">
        <v>61.73</v>
      </c>
      <c r="F397" s="8">
        <f t="shared" si="50"/>
        <v>0</v>
      </c>
      <c r="G397" s="7">
        <f t="shared" si="48"/>
        <v>0</v>
      </c>
      <c r="H397" s="7">
        <f t="shared" si="49"/>
        <v>0</v>
      </c>
    </row>
    <row r="398" spans="1:8" x14ac:dyDescent="0.2">
      <c r="A398" s="9">
        <v>395</v>
      </c>
      <c r="B398" s="5" t="str">
        <f t="shared" si="51"/>
        <v>Día</v>
      </c>
      <c r="C398" s="10">
        <f t="shared" si="47"/>
        <v>0</v>
      </c>
      <c r="D398" s="6">
        <v>44.3</v>
      </c>
      <c r="E398" s="6">
        <v>68.38</v>
      </c>
      <c r="F398" s="8">
        <f t="shared" si="50"/>
        <v>0</v>
      </c>
      <c r="G398" s="7">
        <f t="shared" si="48"/>
        <v>0</v>
      </c>
      <c r="H398" s="7">
        <f t="shared" si="49"/>
        <v>0</v>
      </c>
    </row>
    <row r="399" spans="1:8" x14ac:dyDescent="0.2">
      <c r="A399" s="9">
        <v>396</v>
      </c>
      <c r="B399" s="5" t="str">
        <f t="shared" si="51"/>
        <v>Día</v>
      </c>
      <c r="C399" s="10">
        <f t="shared" si="47"/>
        <v>0</v>
      </c>
      <c r="D399" s="6">
        <v>44.3</v>
      </c>
      <c r="E399" s="6">
        <v>61.62</v>
      </c>
      <c r="F399" s="8">
        <f t="shared" si="50"/>
        <v>0</v>
      </c>
      <c r="G399" s="7">
        <f t="shared" si="48"/>
        <v>0</v>
      </c>
      <c r="H399" s="7">
        <f t="shared" si="49"/>
        <v>0</v>
      </c>
    </row>
    <row r="400" spans="1:8" x14ac:dyDescent="0.2">
      <c r="A400" s="9">
        <v>397</v>
      </c>
      <c r="B400" s="5" t="str">
        <f t="shared" si="51"/>
        <v>Día</v>
      </c>
      <c r="C400" s="10">
        <f t="shared" si="47"/>
        <v>0</v>
      </c>
      <c r="D400" s="6">
        <v>44.3</v>
      </c>
      <c r="E400" s="6">
        <v>60.53</v>
      </c>
      <c r="F400" s="8">
        <f t="shared" si="50"/>
        <v>0</v>
      </c>
      <c r="G400" s="7">
        <f t="shared" si="48"/>
        <v>0</v>
      </c>
      <c r="H400" s="7">
        <f t="shared" si="49"/>
        <v>0</v>
      </c>
    </row>
    <row r="401" spans="1:8" x14ac:dyDescent="0.2">
      <c r="A401" s="9">
        <v>398</v>
      </c>
      <c r="B401" s="5" t="str">
        <f t="shared" si="51"/>
        <v>Día</v>
      </c>
      <c r="C401" s="10">
        <f t="shared" si="47"/>
        <v>0</v>
      </c>
      <c r="D401" s="6">
        <v>44.3</v>
      </c>
      <c r="E401" s="6">
        <v>56.18</v>
      </c>
      <c r="F401" s="8">
        <f t="shared" si="50"/>
        <v>0</v>
      </c>
      <c r="G401" s="7">
        <f t="shared" si="48"/>
        <v>0</v>
      </c>
      <c r="H401" s="7">
        <f t="shared" si="49"/>
        <v>0</v>
      </c>
    </row>
    <row r="402" spans="1:8" x14ac:dyDescent="0.2">
      <c r="A402" s="9">
        <v>399</v>
      </c>
      <c r="B402" s="5" t="str">
        <f t="shared" si="51"/>
        <v>Día</v>
      </c>
      <c r="C402" s="10">
        <f t="shared" si="47"/>
        <v>0</v>
      </c>
      <c r="D402" s="6">
        <v>44.3</v>
      </c>
      <c r="E402" s="6">
        <v>53.5</v>
      </c>
      <c r="F402" s="8">
        <f t="shared" si="50"/>
        <v>0</v>
      </c>
      <c r="G402" s="7">
        <f t="shared" si="48"/>
        <v>0</v>
      </c>
      <c r="H402" s="7">
        <f t="shared" si="49"/>
        <v>0</v>
      </c>
    </row>
    <row r="403" spans="1:8" x14ac:dyDescent="0.2">
      <c r="A403" s="9">
        <v>400</v>
      </c>
      <c r="B403" s="5" t="str">
        <f t="shared" si="51"/>
        <v>Día</v>
      </c>
      <c r="C403" s="10">
        <f t="shared" si="47"/>
        <v>0</v>
      </c>
      <c r="D403" s="6">
        <v>44.3</v>
      </c>
      <c r="E403" s="6">
        <v>53.84</v>
      </c>
      <c r="F403" s="8">
        <f t="shared" si="50"/>
        <v>0</v>
      </c>
      <c r="G403" s="7">
        <f t="shared" si="48"/>
        <v>0</v>
      </c>
      <c r="H403" s="7">
        <f t="shared" si="49"/>
        <v>0</v>
      </c>
    </row>
    <row r="404" spans="1:8" x14ac:dyDescent="0.2">
      <c r="A404" s="9">
        <v>401</v>
      </c>
      <c r="B404" s="5" t="str">
        <f t="shared" si="51"/>
        <v>Día</v>
      </c>
      <c r="C404" s="10">
        <f t="shared" si="47"/>
        <v>0</v>
      </c>
      <c r="D404" s="6">
        <v>44.3</v>
      </c>
      <c r="E404" s="6">
        <v>62.28</v>
      </c>
      <c r="F404" s="8">
        <f t="shared" si="50"/>
        <v>0</v>
      </c>
      <c r="G404" s="7">
        <f t="shared" si="48"/>
        <v>0</v>
      </c>
      <c r="H404" s="7">
        <f t="shared" si="49"/>
        <v>0</v>
      </c>
    </row>
    <row r="405" spans="1:8" x14ac:dyDescent="0.2">
      <c r="A405" s="9">
        <v>402</v>
      </c>
      <c r="B405" s="5" t="str">
        <f t="shared" si="51"/>
        <v>Noche</v>
      </c>
      <c r="C405" s="10">
        <f t="shared" si="47"/>
        <v>5.7603686635944698</v>
      </c>
      <c r="D405" s="6">
        <v>44.3</v>
      </c>
      <c r="E405" s="6">
        <v>154.13</v>
      </c>
      <c r="F405" s="8">
        <f t="shared" si="50"/>
        <v>255.18433179723499</v>
      </c>
      <c r="G405" s="7">
        <f t="shared" si="48"/>
        <v>887.84562211981563</v>
      </c>
      <c r="H405" s="7">
        <f t="shared" si="49"/>
        <v>632.66129032258061</v>
      </c>
    </row>
    <row r="406" spans="1:8" x14ac:dyDescent="0.2">
      <c r="A406" s="9">
        <v>403</v>
      </c>
      <c r="B406" s="5" t="str">
        <f t="shared" si="51"/>
        <v>Noche</v>
      </c>
      <c r="C406" s="10">
        <f t="shared" si="47"/>
        <v>5.7603686635944698</v>
      </c>
      <c r="D406" s="6">
        <v>44.3</v>
      </c>
      <c r="E406" s="6">
        <v>178.47</v>
      </c>
      <c r="F406" s="8">
        <f t="shared" si="50"/>
        <v>255.18433179723499</v>
      </c>
      <c r="G406" s="7">
        <f t="shared" si="48"/>
        <v>1028.0529953917051</v>
      </c>
      <c r="H406" s="7">
        <f t="shared" si="49"/>
        <v>772.86866359447004</v>
      </c>
    </row>
    <row r="407" spans="1:8" x14ac:dyDescent="0.2">
      <c r="A407" s="9">
        <v>404</v>
      </c>
      <c r="B407" s="5" t="str">
        <f t="shared" si="51"/>
        <v>Noche</v>
      </c>
      <c r="C407" s="10">
        <f t="shared" si="47"/>
        <v>5.7603686635944698</v>
      </c>
      <c r="D407" s="6">
        <v>44.3</v>
      </c>
      <c r="E407" s="6">
        <v>178.47</v>
      </c>
      <c r="F407" s="8">
        <f t="shared" si="50"/>
        <v>255.18433179723499</v>
      </c>
      <c r="G407" s="7">
        <f t="shared" si="48"/>
        <v>1028.0529953917051</v>
      </c>
      <c r="H407" s="7">
        <f t="shared" si="49"/>
        <v>772.86866359447004</v>
      </c>
    </row>
    <row r="408" spans="1:8" x14ac:dyDescent="0.2">
      <c r="A408" s="9">
        <v>405</v>
      </c>
      <c r="B408" s="5" t="str">
        <f t="shared" si="51"/>
        <v>Noche</v>
      </c>
      <c r="C408" s="10">
        <f t="shared" si="47"/>
        <v>5.7603686635944698</v>
      </c>
      <c r="D408" s="6">
        <v>44.3</v>
      </c>
      <c r="E408" s="6">
        <v>178.47</v>
      </c>
      <c r="F408" s="8">
        <f t="shared" si="50"/>
        <v>255.18433179723499</v>
      </c>
      <c r="G408" s="7">
        <f t="shared" si="48"/>
        <v>1028.0529953917051</v>
      </c>
      <c r="H408" s="7">
        <f t="shared" si="49"/>
        <v>772.86866359447004</v>
      </c>
    </row>
    <row r="409" spans="1:8" x14ac:dyDescent="0.2">
      <c r="A409" s="9">
        <v>406</v>
      </c>
      <c r="B409" s="5" t="str">
        <f t="shared" si="51"/>
        <v>Noche</v>
      </c>
      <c r="C409" s="10">
        <f t="shared" si="47"/>
        <v>5.7603686635944698</v>
      </c>
      <c r="D409" s="6">
        <v>44.3</v>
      </c>
      <c r="E409" s="6">
        <v>178.47</v>
      </c>
      <c r="F409" s="8">
        <f t="shared" si="50"/>
        <v>255.18433179723499</v>
      </c>
      <c r="G409" s="7">
        <f t="shared" si="48"/>
        <v>1028.0529953917051</v>
      </c>
      <c r="H409" s="7">
        <f t="shared" si="49"/>
        <v>772.86866359447004</v>
      </c>
    </row>
    <row r="410" spans="1:8" x14ac:dyDescent="0.2">
      <c r="A410" s="9">
        <v>407</v>
      </c>
      <c r="B410" s="5" t="str">
        <f t="shared" si="51"/>
        <v>Noche</v>
      </c>
      <c r="C410" s="10">
        <f t="shared" si="47"/>
        <v>5.7603686635944698</v>
      </c>
      <c r="D410" s="6">
        <v>44.3</v>
      </c>
      <c r="E410" s="6">
        <v>177.54</v>
      </c>
      <c r="F410" s="8">
        <f t="shared" si="50"/>
        <v>255.18433179723499</v>
      </c>
      <c r="G410" s="7">
        <f t="shared" si="48"/>
        <v>1022.6958525345622</v>
      </c>
      <c r="H410" s="7">
        <f t="shared" si="49"/>
        <v>767.51152073732715</v>
      </c>
    </row>
    <row r="411" spans="1:8" x14ac:dyDescent="0.2">
      <c r="A411" s="9">
        <v>408</v>
      </c>
      <c r="B411" s="5" t="str">
        <f t="shared" si="51"/>
        <v>Noche</v>
      </c>
      <c r="C411" s="10">
        <f t="shared" si="47"/>
        <v>5.7603686635944698</v>
      </c>
      <c r="D411" s="6">
        <v>44.3</v>
      </c>
      <c r="E411" s="6">
        <v>157.72999999999999</v>
      </c>
      <c r="F411" s="8">
        <f t="shared" si="50"/>
        <v>255.18433179723499</v>
      </c>
      <c r="G411" s="7">
        <f t="shared" si="48"/>
        <v>908.5829493087557</v>
      </c>
      <c r="H411" s="7">
        <f t="shared" si="49"/>
        <v>653.39861751152068</v>
      </c>
    </row>
    <row r="412" spans="1:8" x14ac:dyDescent="0.2">
      <c r="A412" s="9">
        <v>409</v>
      </c>
      <c r="B412" s="5" t="str">
        <f t="shared" si="51"/>
        <v>Noche</v>
      </c>
      <c r="C412" s="10">
        <f t="shared" si="47"/>
        <v>5.7603686635944698</v>
      </c>
      <c r="D412" s="6">
        <v>44.3</v>
      </c>
      <c r="E412" s="6">
        <v>133.34</v>
      </c>
      <c r="F412" s="8">
        <f t="shared" si="50"/>
        <v>255.18433179723499</v>
      </c>
      <c r="G412" s="7">
        <f t="shared" si="48"/>
        <v>768.08755760368661</v>
      </c>
      <c r="H412" s="7">
        <f t="shared" si="49"/>
        <v>512.90322580645159</v>
      </c>
    </row>
    <row r="413" spans="1:8" x14ac:dyDescent="0.2">
      <c r="A413" s="9">
        <v>410</v>
      </c>
      <c r="B413" s="5" t="str">
        <f t="shared" ref="B413:B428" si="52">+B389</f>
        <v>Noche</v>
      </c>
      <c r="C413" s="10">
        <f t="shared" si="47"/>
        <v>5.7603686635944698</v>
      </c>
      <c r="D413" s="6">
        <v>44.3</v>
      </c>
      <c r="E413" s="6">
        <v>116.65</v>
      </c>
      <c r="F413" s="8">
        <f t="shared" si="50"/>
        <v>255.18433179723499</v>
      </c>
      <c r="G413" s="7">
        <f t="shared" si="48"/>
        <v>671.94700460829495</v>
      </c>
      <c r="H413" s="7">
        <f t="shared" si="49"/>
        <v>416.76267281105993</v>
      </c>
    </row>
    <row r="414" spans="1:8" x14ac:dyDescent="0.2">
      <c r="A414" s="9">
        <v>411</v>
      </c>
      <c r="B414" s="5" t="str">
        <f t="shared" si="52"/>
        <v>Noche</v>
      </c>
      <c r="C414" s="10">
        <f t="shared" si="47"/>
        <v>5.7603686635944698</v>
      </c>
      <c r="D414" s="6">
        <v>44.3</v>
      </c>
      <c r="E414" s="6">
        <v>92.57</v>
      </c>
      <c r="F414" s="8">
        <f t="shared" si="50"/>
        <v>255.18433179723499</v>
      </c>
      <c r="G414" s="7">
        <f t="shared" si="48"/>
        <v>533.23732718894007</v>
      </c>
      <c r="H414" s="7">
        <f t="shared" si="49"/>
        <v>278.05299539170505</v>
      </c>
    </row>
    <row r="415" spans="1:8" x14ac:dyDescent="0.2">
      <c r="A415" s="9">
        <v>412</v>
      </c>
      <c r="B415" s="5" t="str">
        <f t="shared" si="52"/>
        <v>Noche</v>
      </c>
      <c r="C415" s="10">
        <f t="shared" si="47"/>
        <v>5.7603686635944698</v>
      </c>
      <c r="D415" s="6">
        <v>44.3</v>
      </c>
      <c r="E415" s="6">
        <v>61</v>
      </c>
      <c r="F415" s="8">
        <f t="shared" si="50"/>
        <v>255.18433179723499</v>
      </c>
      <c r="G415" s="7">
        <f t="shared" si="48"/>
        <v>351.38248847926263</v>
      </c>
      <c r="H415" s="7">
        <f t="shared" si="49"/>
        <v>96.198156682027644</v>
      </c>
    </row>
    <row r="416" spans="1:8" x14ac:dyDescent="0.2">
      <c r="A416" s="9">
        <v>413</v>
      </c>
      <c r="B416" s="5" t="str">
        <f t="shared" si="52"/>
        <v>Noche</v>
      </c>
      <c r="C416" s="10">
        <f t="shared" si="47"/>
        <v>5.7603686635944698</v>
      </c>
      <c r="D416" s="6">
        <v>44.3</v>
      </c>
      <c r="E416" s="6">
        <v>60.33</v>
      </c>
      <c r="F416" s="8">
        <f t="shared" si="50"/>
        <v>255.18433179723499</v>
      </c>
      <c r="G416" s="7">
        <f t="shared" si="48"/>
        <v>347.52304147465435</v>
      </c>
      <c r="H416" s="7">
        <f t="shared" si="49"/>
        <v>92.338709677419359</v>
      </c>
    </row>
    <row r="417" spans="1:8" x14ac:dyDescent="0.2">
      <c r="A417" s="9">
        <v>414</v>
      </c>
      <c r="B417" s="5" t="str">
        <f t="shared" si="52"/>
        <v>Noche</v>
      </c>
      <c r="C417" s="10">
        <f t="shared" si="47"/>
        <v>5.7603686635944698</v>
      </c>
      <c r="D417" s="6">
        <v>44.3</v>
      </c>
      <c r="E417" s="6">
        <v>60.99</v>
      </c>
      <c r="F417" s="8">
        <f t="shared" si="50"/>
        <v>255.18433179723499</v>
      </c>
      <c r="G417" s="7">
        <f t="shared" si="48"/>
        <v>351.32488479262673</v>
      </c>
      <c r="H417" s="7">
        <f t="shared" si="49"/>
        <v>96.140552995391744</v>
      </c>
    </row>
    <row r="418" spans="1:8" x14ac:dyDescent="0.2">
      <c r="A418" s="9">
        <v>415</v>
      </c>
      <c r="B418" s="5" t="str">
        <f t="shared" si="52"/>
        <v>Noche</v>
      </c>
      <c r="C418" s="10">
        <f t="shared" si="47"/>
        <v>5.7603686635944698</v>
      </c>
      <c r="D418" s="6">
        <v>44.3</v>
      </c>
      <c r="E418" s="6">
        <v>98.18</v>
      </c>
      <c r="F418" s="8">
        <f t="shared" si="50"/>
        <v>255.18433179723499</v>
      </c>
      <c r="G418" s="7">
        <f t="shared" si="48"/>
        <v>565.55299539170505</v>
      </c>
      <c r="H418" s="7">
        <f t="shared" si="49"/>
        <v>310.36866359447004</v>
      </c>
    </row>
    <row r="419" spans="1:8" x14ac:dyDescent="0.2">
      <c r="A419" s="9">
        <v>416</v>
      </c>
      <c r="B419" s="5" t="str">
        <f t="shared" si="52"/>
        <v>Día</v>
      </c>
      <c r="C419" s="10">
        <f t="shared" si="47"/>
        <v>0</v>
      </c>
      <c r="D419" s="6">
        <v>44.3</v>
      </c>
      <c r="E419" s="6">
        <v>109.18</v>
      </c>
      <c r="F419" s="8">
        <f t="shared" si="50"/>
        <v>0</v>
      </c>
      <c r="G419" s="7">
        <f t="shared" si="48"/>
        <v>0</v>
      </c>
      <c r="H419" s="7">
        <f t="shared" si="49"/>
        <v>0</v>
      </c>
    </row>
    <row r="420" spans="1:8" x14ac:dyDescent="0.2">
      <c r="A420" s="9">
        <v>417</v>
      </c>
      <c r="B420" s="5" t="str">
        <f t="shared" si="52"/>
        <v>Día</v>
      </c>
      <c r="C420" s="10">
        <f t="shared" si="47"/>
        <v>0</v>
      </c>
      <c r="D420" s="6">
        <v>44.3</v>
      </c>
      <c r="E420" s="6">
        <v>58.85</v>
      </c>
      <c r="F420" s="8">
        <f t="shared" si="50"/>
        <v>0</v>
      </c>
      <c r="G420" s="7">
        <f t="shared" si="48"/>
        <v>0</v>
      </c>
      <c r="H420" s="7">
        <f t="shared" si="49"/>
        <v>0</v>
      </c>
    </row>
    <row r="421" spans="1:8" x14ac:dyDescent="0.2">
      <c r="A421" s="9">
        <v>418</v>
      </c>
      <c r="B421" s="5" t="str">
        <f t="shared" si="52"/>
        <v>Día</v>
      </c>
      <c r="C421" s="10">
        <f t="shared" si="47"/>
        <v>0</v>
      </c>
      <c r="D421" s="6">
        <v>44.3</v>
      </c>
      <c r="E421" s="6">
        <v>58.85</v>
      </c>
      <c r="F421" s="8">
        <f t="shared" si="50"/>
        <v>0</v>
      </c>
      <c r="G421" s="7">
        <f t="shared" si="48"/>
        <v>0</v>
      </c>
      <c r="H421" s="7">
        <f t="shared" si="49"/>
        <v>0</v>
      </c>
    </row>
    <row r="422" spans="1:8" x14ac:dyDescent="0.2">
      <c r="A422" s="9">
        <v>419</v>
      </c>
      <c r="B422" s="5" t="str">
        <f t="shared" si="52"/>
        <v>Día</v>
      </c>
      <c r="C422" s="10">
        <f t="shared" si="47"/>
        <v>0</v>
      </c>
      <c r="D422" s="6">
        <v>44.3</v>
      </c>
      <c r="E422" s="6">
        <v>73.819999999999993</v>
      </c>
      <c r="F422" s="8">
        <f t="shared" si="50"/>
        <v>0</v>
      </c>
      <c r="G422" s="7">
        <f t="shared" si="48"/>
        <v>0</v>
      </c>
      <c r="H422" s="7">
        <f t="shared" si="49"/>
        <v>0</v>
      </c>
    </row>
    <row r="423" spans="1:8" x14ac:dyDescent="0.2">
      <c r="A423" s="9">
        <v>420</v>
      </c>
      <c r="B423" s="5" t="str">
        <f t="shared" si="52"/>
        <v>Día</v>
      </c>
      <c r="C423" s="10">
        <f t="shared" si="47"/>
        <v>0</v>
      </c>
      <c r="D423" s="6">
        <v>44.3</v>
      </c>
      <c r="E423" s="6">
        <v>90.04</v>
      </c>
      <c r="F423" s="8">
        <f t="shared" si="50"/>
        <v>0</v>
      </c>
      <c r="G423" s="7">
        <f t="shared" si="48"/>
        <v>0</v>
      </c>
      <c r="H423" s="7">
        <f t="shared" si="49"/>
        <v>0</v>
      </c>
    </row>
    <row r="424" spans="1:8" x14ac:dyDescent="0.2">
      <c r="A424" s="9">
        <v>421</v>
      </c>
      <c r="B424" s="5" t="str">
        <f t="shared" si="52"/>
        <v>Día</v>
      </c>
      <c r="C424" s="10">
        <f t="shared" si="47"/>
        <v>0</v>
      </c>
      <c r="D424" s="6">
        <v>44.3</v>
      </c>
      <c r="E424" s="6">
        <v>74.02</v>
      </c>
      <c r="F424" s="8">
        <f t="shared" si="50"/>
        <v>0</v>
      </c>
      <c r="G424" s="7">
        <f t="shared" si="48"/>
        <v>0</v>
      </c>
      <c r="H424" s="7">
        <f t="shared" si="49"/>
        <v>0</v>
      </c>
    </row>
    <row r="425" spans="1:8" x14ac:dyDescent="0.2">
      <c r="A425" s="9">
        <v>422</v>
      </c>
      <c r="B425" s="5" t="str">
        <f t="shared" si="52"/>
        <v>Día</v>
      </c>
      <c r="C425" s="10">
        <f t="shared" si="47"/>
        <v>0</v>
      </c>
      <c r="D425" s="6">
        <v>44.3</v>
      </c>
      <c r="E425" s="6">
        <v>54.24</v>
      </c>
      <c r="F425" s="8">
        <f t="shared" si="50"/>
        <v>0</v>
      </c>
      <c r="G425" s="7">
        <f t="shared" si="48"/>
        <v>0</v>
      </c>
      <c r="H425" s="7">
        <f t="shared" si="49"/>
        <v>0</v>
      </c>
    </row>
    <row r="426" spans="1:8" x14ac:dyDescent="0.2">
      <c r="A426" s="9">
        <v>423</v>
      </c>
      <c r="B426" s="5" t="str">
        <f t="shared" si="52"/>
        <v>Día</v>
      </c>
      <c r="C426" s="10">
        <f t="shared" si="47"/>
        <v>0</v>
      </c>
      <c r="D426" s="6">
        <v>44.3</v>
      </c>
      <c r="E426" s="6">
        <v>64.06</v>
      </c>
      <c r="F426" s="8">
        <f t="shared" si="50"/>
        <v>0</v>
      </c>
      <c r="G426" s="7">
        <f t="shared" si="48"/>
        <v>0</v>
      </c>
      <c r="H426" s="7">
        <f t="shared" si="49"/>
        <v>0</v>
      </c>
    </row>
    <row r="427" spans="1:8" x14ac:dyDescent="0.2">
      <c r="A427" s="9">
        <v>424</v>
      </c>
      <c r="B427" s="5" t="str">
        <f t="shared" si="52"/>
        <v>Día</v>
      </c>
      <c r="C427" s="10">
        <f t="shared" si="47"/>
        <v>0</v>
      </c>
      <c r="D427" s="6">
        <v>44.3</v>
      </c>
      <c r="E427" s="6">
        <v>62.96</v>
      </c>
      <c r="F427" s="8">
        <f t="shared" si="50"/>
        <v>0</v>
      </c>
      <c r="G427" s="7">
        <f t="shared" si="48"/>
        <v>0</v>
      </c>
      <c r="H427" s="7">
        <f t="shared" si="49"/>
        <v>0</v>
      </c>
    </row>
    <row r="428" spans="1:8" x14ac:dyDescent="0.2">
      <c r="A428" s="9">
        <v>425</v>
      </c>
      <c r="B428" s="5" t="str">
        <f t="shared" si="52"/>
        <v>Día</v>
      </c>
      <c r="C428" s="10">
        <f t="shared" si="47"/>
        <v>0</v>
      </c>
      <c r="D428" s="6">
        <v>44.3</v>
      </c>
      <c r="E428" s="6">
        <v>90.03</v>
      </c>
      <c r="F428" s="8">
        <f t="shared" si="50"/>
        <v>0</v>
      </c>
      <c r="G428" s="7">
        <f t="shared" si="48"/>
        <v>0</v>
      </c>
      <c r="H428" s="7">
        <f t="shared" si="49"/>
        <v>0</v>
      </c>
    </row>
    <row r="429" spans="1:8" x14ac:dyDescent="0.2">
      <c r="A429" s="9">
        <v>426</v>
      </c>
      <c r="B429" s="5" t="str">
        <f t="shared" ref="B429:B444" si="53">+B405</f>
        <v>Noche</v>
      </c>
      <c r="C429" s="10">
        <f t="shared" si="47"/>
        <v>5.7603686635944698</v>
      </c>
      <c r="D429" s="6">
        <v>44.3</v>
      </c>
      <c r="E429" s="6">
        <v>125.72</v>
      </c>
      <c r="F429" s="8">
        <f t="shared" si="50"/>
        <v>255.18433179723499</v>
      </c>
      <c r="G429" s="7">
        <f t="shared" si="48"/>
        <v>724.19354838709671</v>
      </c>
      <c r="H429" s="7">
        <f t="shared" si="49"/>
        <v>469.00921658986169</v>
      </c>
    </row>
    <row r="430" spans="1:8" x14ac:dyDescent="0.2">
      <c r="A430" s="9">
        <v>427</v>
      </c>
      <c r="B430" s="5" t="str">
        <f t="shared" si="53"/>
        <v>Noche</v>
      </c>
      <c r="C430" s="10">
        <f t="shared" si="47"/>
        <v>5.7603686635944698</v>
      </c>
      <c r="D430" s="6">
        <v>44.3</v>
      </c>
      <c r="E430" s="6">
        <v>141.77000000000001</v>
      </c>
      <c r="F430" s="8">
        <f t="shared" si="50"/>
        <v>255.18433179723499</v>
      </c>
      <c r="G430" s="7">
        <f t="shared" si="48"/>
        <v>816.64746543778801</v>
      </c>
      <c r="H430" s="7">
        <f t="shared" si="49"/>
        <v>561.463133640553</v>
      </c>
    </row>
    <row r="431" spans="1:8" x14ac:dyDescent="0.2">
      <c r="A431" s="9">
        <v>428</v>
      </c>
      <c r="B431" s="5" t="str">
        <f t="shared" si="53"/>
        <v>Noche</v>
      </c>
      <c r="C431" s="10">
        <f t="shared" si="47"/>
        <v>5.7603686635944698</v>
      </c>
      <c r="D431" s="6">
        <v>44.3</v>
      </c>
      <c r="E431" s="6">
        <v>140.75</v>
      </c>
      <c r="F431" s="8">
        <f t="shared" si="50"/>
        <v>255.18433179723499</v>
      </c>
      <c r="G431" s="7">
        <f t="shared" si="48"/>
        <v>810.77188940092162</v>
      </c>
      <c r="H431" s="7">
        <f t="shared" si="49"/>
        <v>555.58755760368661</v>
      </c>
    </row>
    <row r="432" spans="1:8" x14ac:dyDescent="0.2">
      <c r="A432" s="9">
        <v>429</v>
      </c>
      <c r="B432" s="5" t="str">
        <f t="shared" si="53"/>
        <v>Noche</v>
      </c>
      <c r="C432" s="10">
        <f t="shared" si="47"/>
        <v>5.7603686635944698</v>
      </c>
      <c r="D432" s="6">
        <v>44.3</v>
      </c>
      <c r="E432" s="6">
        <v>131.19</v>
      </c>
      <c r="F432" s="8">
        <f t="shared" si="50"/>
        <v>255.18433179723499</v>
      </c>
      <c r="G432" s="7">
        <f t="shared" si="48"/>
        <v>755.70276497695852</v>
      </c>
      <c r="H432" s="7">
        <f t="shared" si="49"/>
        <v>500.5184331797235</v>
      </c>
    </row>
    <row r="433" spans="1:8" x14ac:dyDescent="0.2">
      <c r="A433" s="9">
        <v>430</v>
      </c>
      <c r="B433" s="5" t="str">
        <f t="shared" si="53"/>
        <v>Noche</v>
      </c>
      <c r="C433" s="10">
        <f t="shared" si="47"/>
        <v>5.7603686635944698</v>
      </c>
      <c r="D433" s="6">
        <v>44.3</v>
      </c>
      <c r="E433" s="6">
        <v>134.06</v>
      </c>
      <c r="F433" s="8">
        <f t="shared" si="50"/>
        <v>255.18433179723499</v>
      </c>
      <c r="G433" s="7">
        <f t="shared" si="48"/>
        <v>772.23502304147462</v>
      </c>
      <c r="H433" s="7">
        <f t="shared" si="49"/>
        <v>517.0506912442396</v>
      </c>
    </row>
    <row r="434" spans="1:8" x14ac:dyDescent="0.2">
      <c r="A434" s="9">
        <v>431</v>
      </c>
      <c r="B434" s="5" t="str">
        <f t="shared" si="53"/>
        <v>Noche</v>
      </c>
      <c r="C434" s="10">
        <f t="shared" si="47"/>
        <v>5.7603686635944698</v>
      </c>
      <c r="D434" s="6">
        <v>44.3</v>
      </c>
      <c r="E434" s="6">
        <v>112.49</v>
      </c>
      <c r="F434" s="8">
        <f t="shared" si="50"/>
        <v>255.18433179723499</v>
      </c>
      <c r="G434" s="7">
        <f t="shared" si="48"/>
        <v>647.98387096774184</v>
      </c>
      <c r="H434" s="7">
        <f t="shared" si="49"/>
        <v>392.79953917050682</v>
      </c>
    </row>
    <row r="435" spans="1:8" x14ac:dyDescent="0.2">
      <c r="A435" s="9">
        <v>432</v>
      </c>
      <c r="B435" s="5" t="str">
        <f t="shared" si="53"/>
        <v>Noche</v>
      </c>
      <c r="C435" s="10">
        <f t="shared" si="47"/>
        <v>5.7603686635944698</v>
      </c>
      <c r="D435" s="6">
        <v>44.3</v>
      </c>
      <c r="E435" s="6">
        <v>104.16</v>
      </c>
      <c r="F435" s="8">
        <f t="shared" si="50"/>
        <v>255.18433179723499</v>
      </c>
      <c r="G435" s="7">
        <f t="shared" si="48"/>
        <v>600</v>
      </c>
      <c r="H435" s="7">
        <f t="shared" si="49"/>
        <v>344.81566820276498</v>
      </c>
    </row>
    <row r="436" spans="1:8" x14ac:dyDescent="0.2">
      <c r="A436" s="9">
        <v>433</v>
      </c>
      <c r="B436" s="5" t="str">
        <f t="shared" si="53"/>
        <v>Noche</v>
      </c>
      <c r="C436" s="10">
        <f t="shared" si="47"/>
        <v>5.7603686635944698</v>
      </c>
      <c r="D436" s="6">
        <v>44.3</v>
      </c>
      <c r="E436" s="6">
        <v>83.13</v>
      </c>
      <c r="F436" s="8">
        <f t="shared" si="50"/>
        <v>255.18433179723499</v>
      </c>
      <c r="G436" s="7">
        <f t="shared" si="48"/>
        <v>478.85944700460823</v>
      </c>
      <c r="H436" s="7">
        <f t="shared" si="49"/>
        <v>223.67511520737324</v>
      </c>
    </row>
    <row r="437" spans="1:8" x14ac:dyDescent="0.2">
      <c r="A437" s="9">
        <v>434</v>
      </c>
      <c r="B437" s="5" t="str">
        <f t="shared" si="53"/>
        <v>Noche</v>
      </c>
      <c r="C437" s="10">
        <f t="shared" si="47"/>
        <v>5.7603686635944698</v>
      </c>
      <c r="D437" s="6">
        <v>44.3</v>
      </c>
      <c r="E437" s="6">
        <v>58.64</v>
      </c>
      <c r="F437" s="8">
        <f t="shared" si="50"/>
        <v>255.18433179723499</v>
      </c>
      <c r="G437" s="7">
        <f t="shared" si="48"/>
        <v>337.78801843317973</v>
      </c>
      <c r="H437" s="7">
        <f t="shared" si="49"/>
        <v>82.60368663594474</v>
      </c>
    </row>
    <row r="438" spans="1:8" x14ac:dyDescent="0.2">
      <c r="A438" s="9">
        <v>435</v>
      </c>
      <c r="B438" s="5" t="str">
        <f t="shared" si="53"/>
        <v>Noche</v>
      </c>
      <c r="C438" s="10">
        <f t="shared" si="47"/>
        <v>5.7603686635944698</v>
      </c>
      <c r="D438" s="6">
        <v>44.3</v>
      </c>
      <c r="E438" s="6">
        <v>57.35</v>
      </c>
      <c r="F438" s="8">
        <f t="shared" si="50"/>
        <v>255.18433179723499</v>
      </c>
      <c r="G438" s="7">
        <f t="shared" si="48"/>
        <v>330.35714285714283</v>
      </c>
      <c r="H438" s="7">
        <f t="shared" si="49"/>
        <v>75.172811059907843</v>
      </c>
    </row>
    <row r="439" spans="1:8" x14ac:dyDescent="0.2">
      <c r="A439" s="9">
        <v>436</v>
      </c>
      <c r="B439" s="5" t="str">
        <f t="shared" si="53"/>
        <v>Noche</v>
      </c>
      <c r="C439" s="10">
        <f t="shared" si="47"/>
        <v>5.7603686635944698</v>
      </c>
      <c r="D439" s="6">
        <v>44.3</v>
      </c>
      <c r="E439" s="6">
        <v>53.23</v>
      </c>
      <c r="F439" s="8">
        <f t="shared" si="50"/>
        <v>255.18433179723499</v>
      </c>
      <c r="G439" s="7">
        <f t="shared" si="48"/>
        <v>306.62442396313361</v>
      </c>
      <c r="H439" s="7">
        <f t="shared" si="49"/>
        <v>51.440092165898619</v>
      </c>
    </row>
    <row r="440" spans="1:8" x14ac:dyDescent="0.2">
      <c r="A440" s="9">
        <v>437</v>
      </c>
      <c r="B440" s="5" t="str">
        <f t="shared" si="53"/>
        <v>Noche</v>
      </c>
      <c r="C440" s="10">
        <f t="shared" si="47"/>
        <v>5.7603686635944698</v>
      </c>
      <c r="D440" s="6">
        <v>44.3</v>
      </c>
      <c r="E440" s="6">
        <v>58.06</v>
      </c>
      <c r="F440" s="8">
        <f t="shared" si="50"/>
        <v>255.18433179723499</v>
      </c>
      <c r="G440" s="7">
        <f t="shared" si="48"/>
        <v>334.44700460829495</v>
      </c>
      <c r="H440" s="7">
        <f t="shared" si="49"/>
        <v>79.262672811059957</v>
      </c>
    </row>
    <row r="441" spans="1:8" x14ac:dyDescent="0.2">
      <c r="A441" s="9">
        <v>438</v>
      </c>
      <c r="B441" s="5" t="str">
        <f t="shared" si="53"/>
        <v>Noche</v>
      </c>
      <c r="C441" s="10">
        <f t="shared" si="47"/>
        <v>5.7603686635944698</v>
      </c>
      <c r="D441" s="6">
        <v>44.3</v>
      </c>
      <c r="E441" s="6">
        <v>65.069999999999993</v>
      </c>
      <c r="F441" s="8">
        <f t="shared" si="50"/>
        <v>255.18433179723499</v>
      </c>
      <c r="G441" s="7">
        <f t="shared" si="48"/>
        <v>374.82718894009213</v>
      </c>
      <c r="H441" s="7">
        <f t="shared" si="49"/>
        <v>119.64285714285714</v>
      </c>
    </row>
    <row r="442" spans="1:8" x14ac:dyDescent="0.2">
      <c r="A442" s="9">
        <v>439</v>
      </c>
      <c r="B442" s="5" t="str">
        <f t="shared" si="53"/>
        <v>Noche</v>
      </c>
      <c r="C442" s="10">
        <f t="shared" si="47"/>
        <v>5.7603686635944698</v>
      </c>
      <c r="D442" s="6">
        <v>44.3</v>
      </c>
      <c r="E442" s="6">
        <v>65.069999999999993</v>
      </c>
      <c r="F442" s="8">
        <f t="shared" si="50"/>
        <v>255.18433179723499</v>
      </c>
      <c r="G442" s="7">
        <f t="shared" si="48"/>
        <v>374.82718894009213</v>
      </c>
      <c r="H442" s="7">
        <f t="shared" si="49"/>
        <v>119.64285714285714</v>
      </c>
    </row>
    <row r="443" spans="1:8" x14ac:dyDescent="0.2">
      <c r="A443" s="9">
        <v>440</v>
      </c>
      <c r="B443" s="5" t="str">
        <f t="shared" si="53"/>
        <v>Día</v>
      </c>
      <c r="C443" s="10">
        <f t="shared" si="47"/>
        <v>0</v>
      </c>
      <c r="D443" s="6">
        <v>44.3</v>
      </c>
      <c r="E443" s="6">
        <v>97.31</v>
      </c>
      <c r="F443" s="8">
        <f t="shared" si="50"/>
        <v>0</v>
      </c>
      <c r="G443" s="7">
        <f t="shared" si="48"/>
        <v>0</v>
      </c>
      <c r="H443" s="7">
        <f t="shared" si="49"/>
        <v>0</v>
      </c>
    </row>
    <row r="444" spans="1:8" x14ac:dyDescent="0.2">
      <c r="A444" s="9">
        <v>441</v>
      </c>
      <c r="B444" s="5" t="str">
        <f t="shared" si="53"/>
        <v>Día</v>
      </c>
      <c r="C444" s="10">
        <f t="shared" si="47"/>
        <v>0</v>
      </c>
      <c r="D444" s="6">
        <v>44.3</v>
      </c>
      <c r="E444" s="6">
        <v>60.01</v>
      </c>
      <c r="F444" s="8">
        <f t="shared" si="50"/>
        <v>0</v>
      </c>
      <c r="G444" s="7">
        <f t="shared" si="48"/>
        <v>0</v>
      </c>
      <c r="H444" s="7">
        <f t="shared" si="49"/>
        <v>0</v>
      </c>
    </row>
    <row r="445" spans="1:8" x14ac:dyDescent="0.2">
      <c r="A445" s="9">
        <v>442</v>
      </c>
      <c r="B445" s="5" t="str">
        <f t="shared" ref="B445:B460" si="54">+B421</f>
        <v>Día</v>
      </c>
      <c r="C445" s="10">
        <f t="shared" si="47"/>
        <v>0</v>
      </c>
      <c r="D445" s="6">
        <v>44.3</v>
      </c>
      <c r="E445" s="6">
        <v>64.16</v>
      </c>
      <c r="F445" s="8">
        <f t="shared" si="50"/>
        <v>0</v>
      </c>
      <c r="G445" s="7">
        <f t="shared" si="48"/>
        <v>0</v>
      </c>
      <c r="H445" s="7">
        <f t="shared" si="49"/>
        <v>0</v>
      </c>
    </row>
    <row r="446" spans="1:8" x14ac:dyDescent="0.2">
      <c r="A446" s="9">
        <v>443</v>
      </c>
      <c r="B446" s="5" t="str">
        <f t="shared" si="54"/>
        <v>Día</v>
      </c>
      <c r="C446" s="10">
        <f t="shared" si="47"/>
        <v>0</v>
      </c>
      <c r="D446" s="6">
        <v>44.3</v>
      </c>
      <c r="E446" s="6">
        <v>96.59</v>
      </c>
      <c r="F446" s="8">
        <f t="shared" si="50"/>
        <v>0</v>
      </c>
      <c r="G446" s="7">
        <f t="shared" si="48"/>
        <v>0</v>
      </c>
      <c r="H446" s="7">
        <f t="shared" si="49"/>
        <v>0</v>
      </c>
    </row>
    <row r="447" spans="1:8" x14ac:dyDescent="0.2">
      <c r="A447" s="9">
        <v>444</v>
      </c>
      <c r="B447" s="5" t="str">
        <f t="shared" si="54"/>
        <v>Día</v>
      </c>
      <c r="C447" s="10">
        <f t="shared" si="47"/>
        <v>0</v>
      </c>
      <c r="D447" s="6">
        <v>44.3</v>
      </c>
      <c r="E447" s="6">
        <v>72.55</v>
      </c>
      <c r="F447" s="8">
        <f t="shared" si="50"/>
        <v>0</v>
      </c>
      <c r="G447" s="7">
        <f t="shared" si="48"/>
        <v>0</v>
      </c>
      <c r="H447" s="7">
        <f t="shared" si="49"/>
        <v>0</v>
      </c>
    </row>
    <row r="448" spans="1:8" x14ac:dyDescent="0.2">
      <c r="A448" s="9">
        <v>445</v>
      </c>
      <c r="B448" s="5" t="str">
        <f t="shared" si="54"/>
        <v>Día</v>
      </c>
      <c r="C448" s="10">
        <f t="shared" si="47"/>
        <v>0</v>
      </c>
      <c r="D448" s="6">
        <v>44.3</v>
      </c>
      <c r="E448" s="6">
        <v>64.290000000000006</v>
      </c>
      <c r="F448" s="8">
        <f t="shared" si="50"/>
        <v>0</v>
      </c>
      <c r="G448" s="7">
        <f t="shared" si="48"/>
        <v>0</v>
      </c>
      <c r="H448" s="7">
        <f t="shared" si="49"/>
        <v>0</v>
      </c>
    </row>
    <row r="449" spans="1:8" x14ac:dyDescent="0.2">
      <c r="A449" s="9">
        <v>446</v>
      </c>
      <c r="B449" s="5" t="str">
        <f t="shared" si="54"/>
        <v>Día</v>
      </c>
      <c r="C449" s="10">
        <f t="shared" si="47"/>
        <v>0</v>
      </c>
      <c r="D449" s="6">
        <v>44.3</v>
      </c>
      <c r="E449" s="6">
        <v>59.23</v>
      </c>
      <c r="F449" s="8">
        <f t="shared" si="50"/>
        <v>0</v>
      </c>
      <c r="G449" s="7">
        <f t="shared" si="48"/>
        <v>0</v>
      </c>
      <c r="H449" s="7">
        <f t="shared" si="49"/>
        <v>0</v>
      </c>
    </row>
    <row r="450" spans="1:8" x14ac:dyDescent="0.2">
      <c r="A450" s="9">
        <v>447</v>
      </c>
      <c r="B450" s="5" t="str">
        <f t="shared" si="54"/>
        <v>Día</v>
      </c>
      <c r="C450" s="10">
        <f t="shared" si="47"/>
        <v>0</v>
      </c>
      <c r="D450" s="6">
        <v>44.3</v>
      </c>
      <c r="E450" s="6">
        <v>61.08</v>
      </c>
      <c r="F450" s="8">
        <f t="shared" si="50"/>
        <v>0</v>
      </c>
      <c r="G450" s="7">
        <f t="shared" si="48"/>
        <v>0</v>
      </c>
      <c r="H450" s="7">
        <f t="shared" si="49"/>
        <v>0</v>
      </c>
    </row>
    <row r="451" spans="1:8" x14ac:dyDescent="0.2">
      <c r="A451" s="9">
        <v>448</v>
      </c>
      <c r="B451" s="5" t="str">
        <f t="shared" si="54"/>
        <v>Día</v>
      </c>
      <c r="C451" s="10">
        <f t="shared" si="47"/>
        <v>0</v>
      </c>
      <c r="D451" s="6">
        <v>44.3</v>
      </c>
      <c r="E451" s="6">
        <v>59.98</v>
      </c>
      <c r="F451" s="8">
        <f t="shared" si="50"/>
        <v>0</v>
      </c>
      <c r="G451" s="7">
        <f t="shared" si="48"/>
        <v>0</v>
      </c>
      <c r="H451" s="7">
        <f t="shared" si="49"/>
        <v>0</v>
      </c>
    </row>
    <row r="452" spans="1:8" x14ac:dyDescent="0.2">
      <c r="A452" s="9">
        <v>449</v>
      </c>
      <c r="B452" s="5" t="str">
        <f t="shared" si="54"/>
        <v>Día</v>
      </c>
      <c r="C452" s="10">
        <f t="shared" si="47"/>
        <v>0</v>
      </c>
      <c r="D452" s="6">
        <v>44.3</v>
      </c>
      <c r="E452" s="6">
        <v>52.56</v>
      </c>
      <c r="F452" s="8">
        <f t="shared" si="50"/>
        <v>0</v>
      </c>
      <c r="G452" s="7">
        <f t="shared" si="48"/>
        <v>0</v>
      </c>
      <c r="H452" s="7">
        <f t="shared" si="49"/>
        <v>0</v>
      </c>
    </row>
    <row r="453" spans="1:8" x14ac:dyDescent="0.2">
      <c r="A453" s="9">
        <v>450</v>
      </c>
      <c r="B453" s="5" t="str">
        <f t="shared" si="54"/>
        <v>Noche</v>
      </c>
      <c r="C453" s="10">
        <f t="shared" ref="C453:C516" si="55">IF(B453="Noche",IF(E453&lt;D453,5.76036866359447*0,5.76036866359447),0)</f>
        <v>5.7603686635944698</v>
      </c>
      <c r="D453" s="6">
        <v>44.3</v>
      </c>
      <c r="E453" s="6">
        <v>83.47</v>
      </c>
      <c r="F453" s="8">
        <f t="shared" si="50"/>
        <v>255.18433179723499</v>
      </c>
      <c r="G453" s="7">
        <f t="shared" ref="G453:G516" si="56">+C453*E453</f>
        <v>480.81797235023038</v>
      </c>
      <c r="H453" s="7">
        <f t="shared" ref="H453:H516" si="57">+G453-F453</f>
        <v>225.63364055299539</v>
      </c>
    </row>
    <row r="454" spans="1:8" x14ac:dyDescent="0.2">
      <c r="A454" s="9">
        <v>451</v>
      </c>
      <c r="B454" s="5" t="str">
        <f t="shared" si="54"/>
        <v>Noche</v>
      </c>
      <c r="C454" s="10">
        <f t="shared" si="55"/>
        <v>5.7603686635944698</v>
      </c>
      <c r="D454" s="6">
        <v>44.3</v>
      </c>
      <c r="E454" s="6">
        <v>120.64</v>
      </c>
      <c r="F454" s="8">
        <f t="shared" ref="F454:F517" si="58">+C454*D454</f>
        <v>255.18433179723499</v>
      </c>
      <c r="G454" s="7">
        <f t="shared" si="56"/>
        <v>694.93087557603678</v>
      </c>
      <c r="H454" s="7">
        <f t="shared" si="57"/>
        <v>439.74654377880177</v>
      </c>
    </row>
    <row r="455" spans="1:8" x14ac:dyDescent="0.2">
      <c r="A455" s="9">
        <v>452</v>
      </c>
      <c r="B455" s="5" t="str">
        <f t="shared" si="54"/>
        <v>Noche</v>
      </c>
      <c r="C455" s="10">
        <f t="shared" si="55"/>
        <v>5.7603686635944698</v>
      </c>
      <c r="D455" s="6">
        <v>44.3</v>
      </c>
      <c r="E455" s="6">
        <v>131.94999999999999</v>
      </c>
      <c r="F455" s="8">
        <f t="shared" si="58"/>
        <v>255.18433179723499</v>
      </c>
      <c r="G455" s="7">
        <f t="shared" si="56"/>
        <v>760.08064516129025</v>
      </c>
      <c r="H455" s="7">
        <f t="shared" si="57"/>
        <v>504.89631336405523</v>
      </c>
    </row>
    <row r="456" spans="1:8" x14ac:dyDescent="0.2">
      <c r="A456" s="9">
        <v>453</v>
      </c>
      <c r="B456" s="5" t="str">
        <f t="shared" si="54"/>
        <v>Noche</v>
      </c>
      <c r="C456" s="10">
        <f t="shared" si="55"/>
        <v>5.7603686635944698</v>
      </c>
      <c r="D456" s="6">
        <v>44.3</v>
      </c>
      <c r="E456" s="6">
        <v>123.48</v>
      </c>
      <c r="F456" s="8">
        <f t="shared" si="58"/>
        <v>255.18433179723499</v>
      </c>
      <c r="G456" s="7">
        <f t="shared" si="56"/>
        <v>711.29032258064512</v>
      </c>
      <c r="H456" s="7">
        <f t="shared" si="57"/>
        <v>456.10599078341011</v>
      </c>
    </row>
    <row r="457" spans="1:8" x14ac:dyDescent="0.2">
      <c r="A457" s="9">
        <v>454</v>
      </c>
      <c r="B457" s="5" t="str">
        <f t="shared" si="54"/>
        <v>Noche</v>
      </c>
      <c r="C457" s="10">
        <f t="shared" si="55"/>
        <v>5.7603686635944698</v>
      </c>
      <c r="D457" s="6">
        <v>44.3</v>
      </c>
      <c r="E457" s="6">
        <v>113.09</v>
      </c>
      <c r="F457" s="8">
        <f t="shared" si="58"/>
        <v>255.18433179723499</v>
      </c>
      <c r="G457" s="7">
        <f t="shared" si="56"/>
        <v>651.44009216589859</v>
      </c>
      <c r="H457" s="7">
        <f t="shared" si="57"/>
        <v>396.25576036866357</v>
      </c>
    </row>
    <row r="458" spans="1:8" x14ac:dyDescent="0.2">
      <c r="A458" s="9">
        <v>455</v>
      </c>
      <c r="B458" s="5" t="str">
        <f t="shared" si="54"/>
        <v>Noche</v>
      </c>
      <c r="C458" s="10">
        <f t="shared" si="55"/>
        <v>5.7603686635944698</v>
      </c>
      <c r="D458" s="6">
        <v>44.3</v>
      </c>
      <c r="E458" s="6">
        <v>92.24</v>
      </c>
      <c r="F458" s="8">
        <f t="shared" si="58"/>
        <v>255.18433179723499</v>
      </c>
      <c r="G458" s="7">
        <f t="shared" si="56"/>
        <v>531.33640552995382</v>
      </c>
      <c r="H458" s="7">
        <f t="shared" si="57"/>
        <v>276.1520737327188</v>
      </c>
    </row>
    <row r="459" spans="1:8" x14ac:dyDescent="0.2">
      <c r="A459" s="9">
        <v>456</v>
      </c>
      <c r="B459" s="5" t="str">
        <f t="shared" si="54"/>
        <v>Noche</v>
      </c>
      <c r="C459" s="10">
        <f t="shared" si="55"/>
        <v>5.7603686635944698</v>
      </c>
      <c r="D459" s="6">
        <v>44.3</v>
      </c>
      <c r="E459" s="6">
        <v>80.239999999999995</v>
      </c>
      <c r="F459" s="8">
        <f t="shared" si="58"/>
        <v>255.18433179723499</v>
      </c>
      <c r="G459" s="7">
        <f t="shared" si="56"/>
        <v>462.21198156682021</v>
      </c>
      <c r="H459" s="7">
        <f t="shared" si="57"/>
        <v>207.02764976958522</v>
      </c>
    </row>
    <row r="460" spans="1:8" x14ac:dyDescent="0.2">
      <c r="A460" s="9">
        <v>457</v>
      </c>
      <c r="B460" s="5" t="str">
        <f t="shared" si="54"/>
        <v>Noche</v>
      </c>
      <c r="C460" s="10">
        <f t="shared" si="55"/>
        <v>5.7603686635944698</v>
      </c>
      <c r="D460" s="6">
        <v>44.3</v>
      </c>
      <c r="E460" s="6">
        <v>63.9</v>
      </c>
      <c r="F460" s="8">
        <f t="shared" si="58"/>
        <v>255.18433179723499</v>
      </c>
      <c r="G460" s="7">
        <f t="shared" si="56"/>
        <v>368.08755760368661</v>
      </c>
      <c r="H460" s="7">
        <f t="shared" si="57"/>
        <v>112.90322580645162</v>
      </c>
    </row>
    <row r="461" spans="1:8" x14ac:dyDescent="0.2">
      <c r="A461" s="9">
        <v>458</v>
      </c>
      <c r="B461" s="5" t="str">
        <f t="shared" ref="B461:B476" si="59">+B437</f>
        <v>Noche</v>
      </c>
      <c r="C461" s="10">
        <f t="shared" si="55"/>
        <v>5.7603686635944698</v>
      </c>
      <c r="D461" s="6">
        <v>44.3</v>
      </c>
      <c r="E461" s="6">
        <v>60.81</v>
      </c>
      <c r="F461" s="8">
        <f t="shared" si="58"/>
        <v>255.18433179723499</v>
      </c>
      <c r="G461" s="7">
        <f t="shared" si="56"/>
        <v>350.28801843317973</v>
      </c>
      <c r="H461" s="7">
        <f t="shared" si="57"/>
        <v>95.10368663594474</v>
      </c>
    </row>
    <row r="462" spans="1:8" x14ac:dyDescent="0.2">
      <c r="A462" s="9">
        <v>459</v>
      </c>
      <c r="B462" s="5" t="str">
        <f t="shared" si="59"/>
        <v>Noche</v>
      </c>
      <c r="C462" s="10">
        <f t="shared" si="55"/>
        <v>5.7603686635944698</v>
      </c>
      <c r="D462" s="6">
        <v>44.3</v>
      </c>
      <c r="E462" s="6">
        <v>54.45</v>
      </c>
      <c r="F462" s="8">
        <f t="shared" si="58"/>
        <v>255.18433179723499</v>
      </c>
      <c r="G462" s="7">
        <f t="shared" si="56"/>
        <v>313.65207373271892</v>
      </c>
      <c r="H462" s="7">
        <f t="shared" si="57"/>
        <v>58.467741935483929</v>
      </c>
    </row>
    <row r="463" spans="1:8" x14ac:dyDescent="0.2">
      <c r="A463" s="9">
        <v>460</v>
      </c>
      <c r="B463" s="5" t="str">
        <f t="shared" si="59"/>
        <v>Noche</v>
      </c>
      <c r="C463" s="10">
        <f t="shared" si="55"/>
        <v>5.7603686635944698</v>
      </c>
      <c r="D463" s="6">
        <v>44.3</v>
      </c>
      <c r="E463" s="6">
        <v>53.71</v>
      </c>
      <c r="F463" s="8">
        <f t="shared" si="58"/>
        <v>255.18433179723499</v>
      </c>
      <c r="G463" s="7">
        <f t="shared" si="56"/>
        <v>309.38940092165899</v>
      </c>
      <c r="H463" s="7">
        <f t="shared" si="57"/>
        <v>54.205069124424</v>
      </c>
    </row>
    <row r="464" spans="1:8" x14ac:dyDescent="0.2">
      <c r="A464" s="9">
        <v>461</v>
      </c>
      <c r="B464" s="5" t="str">
        <f t="shared" si="59"/>
        <v>Noche</v>
      </c>
      <c r="C464" s="10">
        <f t="shared" si="55"/>
        <v>5.7603686635944698</v>
      </c>
      <c r="D464" s="6">
        <v>44.3</v>
      </c>
      <c r="E464" s="6">
        <v>56.8</v>
      </c>
      <c r="F464" s="8">
        <f t="shared" si="58"/>
        <v>255.18433179723499</v>
      </c>
      <c r="G464" s="7">
        <f t="shared" si="56"/>
        <v>327.18894009216586</v>
      </c>
      <c r="H464" s="7">
        <f t="shared" si="57"/>
        <v>72.004608294930875</v>
      </c>
    </row>
    <row r="465" spans="1:8" x14ac:dyDescent="0.2">
      <c r="A465" s="9">
        <v>462</v>
      </c>
      <c r="B465" s="5" t="str">
        <f t="shared" si="59"/>
        <v>Noche</v>
      </c>
      <c r="C465" s="10">
        <f t="shared" si="55"/>
        <v>5.7603686635944698</v>
      </c>
      <c r="D465" s="6">
        <v>44.3</v>
      </c>
      <c r="E465" s="6">
        <v>63.07</v>
      </c>
      <c r="F465" s="8">
        <f t="shared" si="58"/>
        <v>255.18433179723499</v>
      </c>
      <c r="G465" s="7">
        <f t="shared" si="56"/>
        <v>363.30645161290323</v>
      </c>
      <c r="H465" s="7">
        <f t="shared" si="57"/>
        <v>108.12211981566824</v>
      </c>
    </row>
    <row r="466" spans="1:8" x14ac:dyDescent="0.2">
      <c r="A466" s="9">
        <v>463</v>
      </c>
      <c r="B466" s="5" t="str">
        <f t="shared" si="59"/>
        <v>Noche</v>
      </c>
      <c r="C466" s="10">
        <f t="shared" si="55"/>
        <v>5.7603686635944698</v>
      </c>
      <c r="D466" s="6">
        <v>44.3</v>
      </c>
      <c r="E466" s="6">
        <v>67.87</v>
      </c>
      <c r="F466" s="8">
        <f t="shared" si="58"/>
        <v>255.18433179723499</v>
      </c>
      <c r="G466" s="7">
        <f t="shared" si="56"/>
        <v>390.9562211981567</v>
      </c>
      <c r="H466" s="7">
        <f t="shared" si="57"/>
        <v>135.77188940092171</v>
      </c>
    </row>
    <row r="467" spans="1:8" x14ac:dyDescent="0.2">
      <c r="A467" s="9">
        <v>464</v>
      </c>
      <c r="B467" s="5" t="str">
        <f t="shared" si="59"/>
        <v>Día</v>
      </c>
      <c r="C467" s="10">
        <f t="shared" si="55"/>
        <v>0</v>
      </c>
      <c r="D467" s="6">
        <v>44.3</v>
      </c>
      <c r="E467" s="6">
        <v>49.79</v>
      </c>
      <c r="F467" s="8">
        <f t="shared" si="58"/>
        <v>0</v>
      </c>
      <c r="G467" s="7">
        <f t="shared" si="56"/>
        <v>0</v>
      </c>
      <c r="H467" s="7">
        <f t="shared" si="57"/>
        <v>0</v>
      </c>
    </row>
    <row r="468" spans="1:8" x14ac:dyDescent="0.2">
      <c r="A468" s="9">
        <v>465</v>
      </c>
      <c r="B468" s="5" t="str">
        <f t="shared" si="59"/>
        <v>Día</v>
      </c>
      <c r="C468" s="10">
        <f t="shared" si="55"/>
        <v>0</v>
      </c>
      <c r="D468" s="6">
        <v>44.3</v>
      </c>
      <c r="E468" s="6">
        <v>44.31</v>
      </c>
      <c r="F468" s="8">
        <f t="shared" si="58"/>
        <v>0</v>
      </c>
      <c r="G468" s="7">
        <f t="shared" si="56"/>
        <v>0</v>
      </c>
      <c r="H468" s="7">
        <f t="shared" si="57"/>
        <v>0</v>
      </c>
    </row>
    <row r="469" spans="1:8" x14ac:dyDescent="0.2">
      <c r="A469" s="9">
        <v>466</v>
      </c>
      <c r="B469" s="5" t="str">
        <f t="shared" si="59"/>
        <v>Día</v>
      </c>
      <c r="C469" s="10">
        <f t="shared" si="55"/>
        <v>0</v>
      </c>
      <c r="D469" s="6">
        <v>44.3</v>
      </c>
      <c r="E469" s="6">
        <v>54.65</v>
      </c>
      <c r="F469" s="8">
        <f t="shared" si="58"/>
        <v>0</v>
      </c>
      <c r="G469" s="7">
        <f t="shared" si="56"/>
        <v>0</v>
      </c>
      <c r="H469" s="7">
        <f t="shared" si="57"/>
        <v>0</v>
      </c>
    </row>
    <row r="470" spans="1:8" x14ac:dyDescent="0.2">
      <c r="A470" s="9">
        <v>467</v>
      </c>
      <c r="B470" s="5" t="str">
        <f t="shared" si="59"/>
        <v>Día</v>
      </c>
      <c r="C470" s="10">
        <f t="shared" si="55"/>
        <v>0</v>
      </c>
      <c r="D470" s="6">
        <v>44.3</v>
      </c>
      <c r="E470" s="6">
        <v>58.92</v>
      </c>
      <c r="F470" s="8">
        <f t="shared" si="58"/>
        <v>0</v>
      </c>
      <c r="G470" s="7">
        <f t="shared" si="56"/>
        <v>0</v>
      </c>
      <c r="H470" s="7">
        <f t="shared" si="57"/>
        <v>0</v>
      </c>
    </row>
    <row r="471" spans="1:8" x14ac:dyDescent="0.2">
      <c r="A471" s="9">
        <v>468</v>
      </c>
      <c r="B471" s="5" t="str">
        <f t="shared" si="59"/>
        <v>Día</v>
      </c>
      <c r="C471" s="10">
        <f t="shared" si="55"/>
        <v>0</v>
      </c>
      <c r="D471" s="6">
        <v>44.3</v>
      </c>
      <c r="E471" s="6">
        <v>56.86</v>
      </c>
      <c r="F471" s="8">
        <f t="shared" si="58"/>
        <v>0</v>
      </c>
      <c r="G471" s="7">
        <f t="shared" si="56"/>
        <v>0</v>
      </c>
      <c r="H471" s="7">
        <f t="shared" si="57"/>
        <v>0</v>
      </c>
    </row>
    <row r="472" spans="1:8" x14ac:dyDescent="0.2">
      <c r="A472" s="9">
        <v>469</v>
      </c>
      <c r="B472" s="5" t="str">
        <f t="shared" si="59"/>
        <v>Día</v>
      </c>
      <c r="C472" s="10">
        <f t="shared" si="55"/>
        <v>0</v>
      </c>
      <c r="D472" s="6">
        <v>44.3</v>
      </c>
      <c r="E472" s="6">
        <v>60.48</v>
      </c>
      <c r="F472" s="8">
        <f t="shared" si="58"/>
        <v>0</v>
      </c>
      <c r="G472" s="7">
        <f t="shared" si="56"/>
        <v>0</v>
      </c>
      <c r="H472" s="7">
        <f t="shared" si="57"/>
        <v>0</v>
      </c>
    </row>
    <row r="473" spans="1:8" x14ac:dyDescent="0.2">
      <c r="A473" s="9">
        <v>470</v>
      </c>
      <c r="B473" s="5" t="str">
        <f t="shared" si="59"/>
        <v>Día</v>
      </c>
      <c r="C473" s="10">
        <f t="shared" si="55"/>
        <v>0</v>
      </c>
      <c r="D473" s="6">
        <v>44.3</v>
      </c>
      <c r="E473" s="6">
        <v>129.88</v>
      </c>
      <c r="F473" s="8">
        <f t="shared" si="58"/>
        <v>0</v>
      </c>
      <c r="G473" s="7">
        <f t="shared" si="56"/>
        <v>0</v>
      </c>
      <c r="H473" s="7">
        <f t="shared" si="57"/>
        <v>0</v>
      </c>
    </row>
    <row r="474" spans="1:8" x14ac:dyDescent="0.2">
      <c r="A474" s="9">
        <v>471</v>
      </c>
      <c r="B474" s="5" t="str">
        <f t="shared" si="59"/>
        <v>Día</v>
      </c>
      <c r="C474" s="10">
        <f t="shared" si="55"/>
        <v>0</v>
      </c>
      <c r="D474" s="6">
        <v>44.3</v>
      </c>
      <c r="E474" s="6">
        <v>136.79</v>
      </c>
      <c r="F474" s="8">
        <f t="shared" si="58"/>
        <v>0</v>
      </c>
      <c r="G474" s="7">
        <f t="shared" si="56"/>
        <v>0</v>
      </c>
      <c r="H474" s="7">
        <f t="shared" si="57"/>
        <v>0</v>
      </c>
    </row>
    <row r="475" spans="1:8" x14ac:dyDescent="0.2">
      <c r="A475" s="9">
        <v>472</v>
      </c>
      <c r="B475" s="5" t="str">
        <f t="shared" si="59"/>
        <v>Día</v>
      </c>
      <c r="C475" s="10">
        <f t="shared" si="55"/>
        <v>0</v>
      </c>
      <c r="D475" s="6">
        <v>44.3</v>
      </c>
      <c r="E475" s="6">
        <v>136.79</v>
      </c>
      <c r="F475" s="8">
        <f t="shared" si="58"/>
        <v>0</v>
      </c>
      <c r="G475" s="7">
        <f t="shared" si="56"/>
        <v>0</v>
      </c>
      <c r="H475" s="7">
        <f t="shared" si="57"/>
        <v>0</v>
      </c>
    </row>
    <row r="476" spans="1:8" x14ac:dyDescent="0.2">
      <c r="A476" s="9">
        <v>473</v>
      </c>
      <c r="B476" s="5" t="str">
        <f t="shared" si="59"/>
        <v>Día</v>
      </c>
      <c r="C476" s="10">
        <f t="shared" si="55"/>
        <v>0</v>
      </c>
      <c r="D476" s="6">
        <v>44.3</v>
      </c>
      <c r="E476" s="6">
        <v>136.79</v>
      </c>
      <c r="F476" s="8">
        <f t="shared" si="58"/>
        <v>0</v>
      </c>
      <c r="G476" s="7">
        <f t="shared" si="56"/>
        <v>0</v>
      </c>
      <c r="H476" s="7">
        <f t="shared" si="57"/>
        <v>0</v>
      </c>
    </row>
    <row r="477" spans="1:8" x14ac:dyDescent="0.2">
      <c r="A477" s="9">
        <v>474</v>
      </c>
      <c r="B477" s="5" t="str">
        <f t="shared" ref="B477:B492" si="60">+B453</f>
        <v>Noche</v>
      </c>
      <c r="C477" s="10">
        <f t="shared" si="55"/>
        <v>5.7603686635944698</v>
      </c>
      <c r="D477" s="6">
        <v>44.3</v>
      </c>
      <c r="E477" s="6">
        <v>164.08</v>
      </c>
      <c r="F477" s="8">
        <f t="shared" si="58"/>
        <v>255.18433179723499</v>
      </c>
      <c r="G477" s="7">
        <f t="shared" si="56"/>
        <v>945.16129032258061</v>
      </c>
      <c r="H477" s="7">
        <f t="shared" si="57"/>
        <v>689.97695852534559</v>
      </c>
    </row>
    <row r="478" spans="1:8" x14ac:dyDescent="0.2">
      <c r="A478" s="9">
        <v>475</v>
      </c>
      <c r="B478" s="5" t="str">
        <f t="shared" si="60"/>
        <v>Noche</v>
      </c>
      <c r="C478" s="10">
        <f t="shared" si="55"/>
        <v>5.7603686635944698</v>
      </c>
      <c r="D478" s="6">
        <v>44.3</v>
      </c>
      <c r="E478" s="6">
        <v>174.07</v>
      </c>
      <c r="F478" s="8">
        <f t="shared" si="58"/>
        <v>255.18433179723499</v>
      </c>
      <c r="G478" s="7">
        <f t="shared" si="56"/>
        <v>1002.7073732718893</v>
      </c>
      <c r="H478" s="7">
        <f t="shared" si="57"/>
        <v>747.52304147465429</v>
      </c>
    </row>
    <row r="479" spans="1:8" x14ac:dyDescent="0.2">
      <c r="A479" s="9">
        <v>476</v>
      </c>
      <c r="B479" s="5" t="str">
        <f t="shared" si="60"/>
        <v>Noche</v>
      </c>
      <c r="C479" s="10">
        <f t="shared" si="55"/>
        <v>5.7603686635944698</v>
      </c>
      <c r="D479" s="6">
        <v>44.3</v>
      </c>
      <c r="E479" s="6">
        <v>164.16</v>
      </c>
      <c r="F479" s="8">
        <f t="shared" si="58"/>
        <v>255.18433179723499</v>
      </c>
      <c r="G479" s="7">
        <f t="shared" si="56"/>
        <v>945.62211981566816</v>
      </c>
      <c r="H479" s="7">
        <f t="shared" si="57"/>
        <v>690.43778801843314</v>
      </c>
    </row>
    <row r="480" spans="1:8" x14ac:dyDescent="0.2">
      <c r="A480" s="9">
        <v>477</v>
      </c>
      <c r="B480" s="5" t="str">
        <f t="shared" si="60"/>
        <v>Noche</v>
      </c>
      <c r="C480" s="10">
        <f t="shared" si="55"/>
        <v>5.7603686635944698</v>
      </c>
      <c r="D480" s="6">
        <v>44.3</v>
      </c>
      <c r="E480" s="6">
        <v>170.16</v>
      </c>
      <c r="F480" s="8">
        <f t="shared" si="58"/>
        <v>255.18433179723499</v>
      </c>
      <c r="G480" s="7">
        <f t="shared" si="56"/>
        <v>980.1843317972349</v>
      </c>
      <c r="H480" s="7">
        <f t="shared" si="57"/>
        <v>724.99999999999989</v>
      </c>
    </row>
    <row r="481" spans="1:8" x14ac:dyDescent="0.2">
      <c r="A481" s="9">
        <v>478</v>
      </c>
      <c r="B481" s="5" t="str">
        <f t="shared" si="60"/>
        <v>Noche</v>
      </c>
      <c r="C481" s="10">
        <f t="shared" si="55"/>
        <v>5.7603686635944698</v>
      </c>
      <c r="D481" s="6">
        <v>44.3</v>
      </c>
      <c r="E481" s="6">
        <v>146.97999999999999</v>
      </c>
      <c r="F481" s="8">
        <f t="shared" si="58"/>
        <v>255.18433179723499</v>
      </c>
      <c r="G481" s="7">
        <f t="shared" si="56"/>
        <v>846.65898617511516</v>
      </c>
      <c r="H481" s="7">
        <f t="shared" si="57"/>
        <v>591.47465437788014</v>
      </c>
    </row>
    <row r="482" spans="1:8" x14ac:dyDescent="0.2">
      <c r="A482" s="9">
        <v>479</v>
      </c>
      <c r="B482" s="5" t="str">
        <f t="shared" si="60"/>
        <v>Noche</v>
      </c>
      <c r="C482" s="10">
        <f t="shared" si="55"/>
        <v>5.7603686635944698</v>
      </c>
      <c r="D482" s="6">
        <v>44.3</v>
      </c>
      <c r="E482" s="6">
        <v>147.43</v>
      </c>
      <c r="F482" s="8">
        <f t="shared" si="58"/>
        <v>255.18433179723499</v>
      </c>
      <c r="G482" s="7">
        <f t="shared" si="56"/>
        <v>849.25115207373267</v>
      </c>
      <c r="H482" s="7">
        <f t="shared" si="57"/>
        <v>594.06682027649765</v>
      </c>
    </row>
    <row r="483" spans="1:8" x14ac:dyDescent="0.2">
      <c r="A483" s="9">
        <v>480</v>
      </c>
      <c r="B483" s="5" t="str">
        <f t="shared" si="60"/>
        <v>Noche</v>
      </c>
      <c r="C483" s="10">
        <f t="shared" si="55"/>
        <v>5.7603686635944698</v>
      </c>
      <c r="D483" s="6">
        <v>44.3</v>
      </c>
      <c r="E483" s="6">
        <v>157.94</v>
      </c>
      <c r="F483" s="8">
        <f t="shared" si="58"/>
        <v>255.18433179723499</v>
      </c>
      <c r="G483" s="7">
        <f t="shared" si="56"/>
        <v>909.79262672811058</v>
      </c>
      <c r="H483" s="7">
        <f t="shared" si="57"/>
        <v>654.60829493087556</v>
      </c>
    </row>
    <row r="484" spans="1:8" x14ac:dyDescent="0.2">
      <c r="A484" s="9">
        <v>481</v>
      </c>
      <c r="B484" s="5" t="str">
        <f t="shared" si="60"/>
        <v>Noche</v>
      </c>
      <c r="C484" s="10">
        <f t="shared" si="55"/>
        <v>5.7603686635944698</v>
      </c>
      <c r="D484" s="6">
        <v>44.3</v>
      </c>
      <c r="E484" s="6">
        <v>141.75</v>
      </c>
      <c r="F484" s="8">
        <f t="shared" si="58"/>
        <v>255.18433179723499</v>
      </c>
      <c r="G484" s="7">
        <f t="shared" si="56"/>
        <v>816.5322580645161</v>
      </c>
      <c r="H484" s="7">
        <f t="shared" si="57"/>
        <v>561.34792626728108</v>
      </c>
    </row>
    <row r="485" spans="1:8" x14ac:dyDescent="0.2">
      <c r="A485" s="9">
        <v>482</v>
      </c>
      <c r="B485" s="5" t="str">
        <f t="shared" si="60"/>
        <v>Noche</v>
      </c>
      <c r="C485" s="10">
        <f t="shared" si="55"/>
        <v>5.7603686635944698</v>
      </c>
      <c r="D485" s="6">
        <v>44.3</v>
      </c>
      <c r="E485" s="6">
        <v>116.55</v>
      </c>
      <c r="F485" s="8">
        <f t="shared" si="58"/>
        <v>255.18433179723499</v>
      </c>
      <c r="G485" s="7">
        <f t="shared" si="56"/>
        <v>671.37096774193549</v>
      </c>
      <c r="H485" s="7">
        <f t="shared" si="57"/>
        <v>416.18663594470047</v>
      </c>
    </row>
    <row r="486" spans="1:8" x14ac:dyDescent="0.2">
      <c r="A486" s="9">
        <v>483</v>
      </c>
      <c r="B486" s="5" t="str">
        <f t="shared" si="60"/>
        <v>Noche</v>
      </c>
      <c r="C486" s="10">
        <f t="shared" si="55"/>
        <v>5.7603686635944698</v>
      </c>
      <c r="D486" s="6">
        <v>44.3</v>
      </c>
      <c r="E486" s="6">
        <v>116.86</v>
      </c>
      <c r="F486" s="8">
        <f t="shared" si="58"/>
        <v>255.18433179723499</v>
      </c>
      <c r="G486" s="7">
        <f t="shared" si="56"/>
        <v>673.15668202764971</v>
      </c>
      <c r="H486" s="7">
        <f t="shared" si="57"/>
        <v>417.97235023041469</v>
      </c>
    </row>
    <row r="487" spans="1:8" x14ac:dyDescent="0.2">
      <c r="A487" s="9">
        <v>484</v>
      </c>
      <c r="B487" s="5" t="str">
        <f t="shared" si="60"/>
        <v>Noche</v>
      </c>
      <c r="C487" s="10">
        <f t="shared" si="55"/>
        <v>5.7603686635944698</v>
      </c>
      <c r="D487" s="6">
        <v>44.3</v>
      </c>
      <c r="E487" s="6">
        <v>116.86</v>
      </c>
      <c r="F487" s="8">
        <f t="shared" si="58"/>
        <v>255.18433179723499</v>
      </c>
      <c r="G487" s="7">
        <f t="shared" si="56"/>
        <v>673.15668202764971</v>
      </c>
      <c r="H487" s="7">
        <f t="shared" si="57"/>
        <v>417.97235023041469</v>
      </c>
    </row>
    <row r="488" spans="1:8" x14ac:dyDescent="0.2">
      <c r="A488" s="9">
        <v>485</v>
      </c>
      <c r="B488" s="5" t="str">
        <f t="shared" si="60"/>
        <v>Noche</v>
      </c>
      <c r="C488" s="10">
        <f t="shared" si="55"/>
        <v>5.7603686635944698</v>
      </c>
      <c r="D488" s="6">
        <v>44.3</v>
      </c>
      <c r="E488" s="6">
        <v>116.85</v>
      </c>
      <c r="F488" s="8">
        <f t="shared" si="58"/>
        <v>255.18433179723499</v>
      </c>
      <c r="G488" s="7">
        <f t="shared" si="56"/>
        <v>673.09907834101375</v>
      </c>
      <c r="H488" s="7">
        <f t="shared" si="57"/>
        <v>417.91474654377873</v>
      </c>
    </row>
    <row r="489" spans="1:8" x14ac:dyDescent="0.2">
      <c r="A489" s="9">
        <v>486</v>
      </c>
      <c r="B489" s="5" t="str">
        <f t="shared" si="60"/>
        <v>Noche</v>
      </c>
      <c r="C489" s="10">
        <f t="shared" si="55"/>
        <v>5.7603686635944698</v>
      </c>
      <c r="D489" s="6">
        <v>44.3</v>
      </c>
      <c r="E489" s="6">
        <v>116.65</v>
      </c>
      <c r="F489" s="8">
        <f t="shared" si="58"/>
        <v>255.18433179723499</v>
      </c>
      <c r="G489" s="7">
        <f t="shared" si="56"/>
        <v>671.94700460829495</v>
      </c>
      <c r="H489" s="7">
        <f t="shared" si="57"/>
        <v>416.76267281105993</v>
      </c>
    </row>
    <row r="490" spans="1:8" x14ac:dyDescent="0.2">
      <c r="A490" s="9">
        <v>487</v>
      </c>
      <c r="B490" s="5" t="str">
        <f t="shared" si="60"/>
        <v>Noche</v>
      </c>
      <c r="C490" s="10">
        <f t="shared" si="55"/>
        <v>5.7603686635944698</v>
      </c>
      <c r="D490" s="6">
        <v>44.3</v>
      </c>
      <c r="E490" s="6">
        <v>139.4</v>
      </c>
      <c r="F490" s="8">
        <f t="shared" si="58"/>
        <v>255.18433179723499</v>
      </c>
      <c r="G490" s="7">
        <f t="shared" si="56"/>
        <v>802.9953917050691</v>
      </c>
      <c r="H490" s="7">
        <f t="shared" si="57"/>
        <v>547.81105990783408</v>
      </c>
    </row>
    <row r="491" spans="1:8" x14ac:dyDescent="0.2">
      <c r="A491" s="9">
        <v>488</v>
      </c>
      <c r="B491" s="5" t="str">
        <f t="shared" si="60"/>
        <v>Día</v>
      </c>
      <c r="C491" s="10">
        <f t="shared" si="55"/>
        <v>0</v>
      </c>
      <c r="D491" s="6">
        <v>44.3</v>
      </c>
      <c r="E491" s="6">
        <v>76.709999999999994</v>
      </c>
      <c r="F491" s="8">
        <f t="shared" si="58"/>
        <v>0</v>
      </c>
      <c r="G491" s="7">
        <f t="shared" si="56"/>
        <v>0</v>
      </c>
      <c r="H491" s="7">
        <f t="shared" si="57"/>
        <v>0</v>
      </c>
    </row>
    <row r="492" spans="1:8" x14ac:dyDescent="0.2">
      <c r="A492" s="9">
        <v>489</v>
      </c>
      <c r="B492" s="5" t="str">
        <f t="shared" si="60"/>
        <v>Día</v>
      </c>
      <c r="C492" s="10">
        <f t="shared" si="55"/>
        <v>0</v>
      </c>
      <c r="D492" s="6">
        <v>44.3</v>
      </c>
      <c r="E492" s="6">
        <v>19.61</v>
      </c>
      <c r="F492" s="8">
        <f t="shared" si="58"/>
        <v>0</v>
      </c>
      <c r="G492" s="7">
        <f t="shared" si="56"/>
        <v>0</v>
      </c>
      <c r="H492" s="7">
        <f t="shared" si="57"/>
        <v>0</v>
      </c>
    </row>
    <row r="493" spans="1:8" x14ac:dyDescent="0.2">
      <c r="A493" s="9">
        <v>490</v>
      </c>
      <c r="B493" s="5" t="str">
        <f t="shared" ref="B493:B508" si="61">+B469</f>
        <v>Día</v>
      </c>
      <c r="C493" s="10">
        <f t="shared" si="55"/>
        <v>0</v>
      </c>
      <c r="D493" s="6">
        <v>44.3</v>
      </c>
      <c r="E493" s="6">
        <v>9.9499999999999993</v>
      </c>
      <c r="F493" s="8">
        <f t="shared" si="58"/>
        <v>0</v>
      </c>
      <c r="G493" s="7">
        <f t="shared" si="56"/>
        <v>0</v>
      </c>
      <c r="H493" s="7">
        <f t="shared" si="57"/>
        <v>0</v>
      </c>
    </row>
    <row r="494" spans="1:8" x14ac:dyDescent="0.2">
      <c r="A494" s="9">
        <v>491</v>
      </c>
      <c r="B494" s="5" t="str">
        <f t="shared" si="61"/>
        <v>Día</v>
      </c>
      <c r="C494" s="10">
        <f t="shared" si="55"/>
        <v>0</v>
      </c>
      <c r="D494" s="6">
        <v>44.3</v>
      </c>
      <c r="E494" s="6">
        <v>52.76</v>
      </c>
      <c r="F494" s="8">
        <f t="shared" si="58"/>
        <v>0</v>
      </c>
      <c r="G494" s="7">
        <f t="shared" si="56"/>
        <v>0</v>
      </c>
      <c r="H494" s="7">
        <f t="shared" si="57"/>
        <v>0</v>
      </c>
    </row>
    <row r="495" spans="1:8" x14ac:dyDescent="0.2">
      <c r="A495" s="9">
        <v>492</v>
      </c>
      <c r="B495" s="5" t="str">
        <f t="shared" si="61"/>
        <v>Día</v>
      </c>
      <c r="C495" s="10">
        <f t="shared" si="55"/>
        <v>0</v>
      </c>
      <c r="D495" s="6">
        <v>44.3</v>
      </c>
      <c r="E495" s="6">
        <v>92.93</v>
      </c>
      <c r="F495" s="8">
        <f t="shared" si="58"/>
        <v>0</v>
      </c>
      <c r="G495" s="7">
        <f t="shared" si="56"/>
        <v>0</v>
      </c>
      <c r="H495" s="7">
        <f t="shared" si="57"/>
        <v>0</v>
      </c>
    </row>
    <row r="496" spans="1:8" x14ac:dyDescent="0.2">
      <c r="A496" s="9">
        <v>493</v>
      </c>
      <c r="B496" s="5" t="str">
        <f t="shared" si="61"/>
        <v>Día</v>
      </c>
      <c r="C496" s="10">
        <f t="shared" si="55"/>
        <v>0</v>
      </c>
      <c r="D496" s="6">
        <v>44.3</v>
      </c>
      <c r="E496" s="6">
        <v>54.98</v>
      </c>
      <c r="F496" s="8">
        <f t="shared" si="58"/>
        <v>0</v>
      </c>
      <c r="G496" s="7">
        <f t="shared" si="56"/>
        <v>0</v>
      </c>
      <c r="H496" s="7">
        <f t="shared" si="57"/>
        <v>0</v>
      </c>
    </row>
    <row r="497" spans="1:8" x14ac:dyDescent="0.2">
      <c r="A497" s="9">
        <v>494</v>
      </c>
      <c r="B497" s="5" t="str">
        <f t="shared" si="61"/>
        <v>Día</v>
      </c>
      <c r="C497" s="10">
        <f t="shared" si="55"/>
        <v>0</v>
      </c>
      <c r="D497" s="6">
        <v>44.3</v>
      </c>
      <c r="E497" s="6">
        <v>48.14</v>
      </c>
      <c r="F497" s="8">
        <f t="shared" si="58"/>
        <v>0</v>
      </c>
      <c r="G497" s="7">
        <f t="shared" si="56"/>
        <v>0</v>
      </c>
      <c r="H497" s="7">
        <f t="shared" si="57"/>
        <v>0</v>
      </c>
    </row>
    <row r="498" spans="1:8" x14ac:dyDescent="0.2">
      <c r="A498" s="9">
        <v>495</v>
      </c>
      <c r="B498" s="5" t="str">
        <f t="shared" si="61"/>
        <v>Día</v>
      </c>
      <c r="C498" s="10">
        <f t="shared" si="55"/>
        <v>0</v>
      </c>
      <c r="D498" s="6">
        <v>44.3</v>
      </c>
      <c r="E498" s="6">
        <v>35.520000000000003</v>
      </c>
      <c r="F498" s="8">
        <f t="shared" si="58"/>
        <v>0</v>
      </c>
      <c r="G498" s="7">
        <f t="shared" si="56"/>
        <v>0</v>
      </c>
      <c r="H498" s="7">
        <f t="shared" si="57"/>
        <v>0</v>
      </c>
    </row>
    <row r="499" spans="1:8" x14ac:dyDescent="0.2">
      <c r="A499" s="9">
        <v>496</v>
      </c>
      <c r="B499" s="5" t="str">
        <f t="shared" si="61"/>
        <v>Día</v>
      </c>
      <c r="C499" s="10">
        <f t="shared" si="55"/>
        <v>0</v>
      </c>
      <c r="D499" s="6">
        <v>44.3</v>
      </c>
      <c r="E499" s="6">
        <v>35.520000000000003</v>
      </c>
      <c r="F499" s="8">
        <f t="shared" si="58"/>
        <v>0</v>
      </c>
      <c r="G499" s="7">
        <f t="shared" si="56"/>
        <v>0</v>
      </c>
      <c r="H499" s="7">
        <f t="shared" si="57"/>
        <v>0</v>
      </c>
    </row>
    <row r="500" spans="1:8" x14ac:dyDescent="0.2">
      <c r="A500" s="9">
        <v>497</v>
      </c>
      <c r="B500" s="5" t="str">
        <f t="shared" si="61"/>
        <v>Día</v>
      </c>
      <c r="C500" s="10">
        <f t="shared" si="55"/>
        <v>0</v>
      </c>
      <c r="D500" s="6">
        <v>44.3</v>
      </c>
      <c r="E500" s="6">
        <v>35.520000000000003</v>
      </c>
      <c r="F500" s="8">
        <f t="shared" si="58"/>
        <v>0</v>
      </c>
      <c r="G500" s="7">
        <f t="shared" si="56"/>
        <v>0</v>
      </c>
      <c r="H500" s="7">
        <f t="shared" si="57"/>
        <v>0</v>
      </c>
    </row>
    <row r="501" spans="1:8" x14ac:dyDescent="0.2">
      <c r="A501" s="9">
        <v>498</v>
      </c>
      <c r="B501" s="5" t="str">
        <f t="shared" si="61"/>
        <v>Noche</v>
      </c>
      <c r="C501" s="10">
        <f t="shared" si="55"/>
        <v>5.7603686635944698</v>
      </c>
      <c r="D501" s="6">
        <v>44.3</v>
      </c>
      <c r="E501" s="6">
        <v>81.25</v>
      </c>
      <c r="F501" s="8">
        <f t="shared" si="58"/>
        <v>255.18433179723499</v>
      </c>
      <c r="G501" s="7">
        <f t="shared" si="56"/>
        <v>468.02995391705065</v>
      </c>
      <c r="H501" s="7">
        <f t="shared" si="57"/>
        <v>212.84562211981566</v>
      </c>
    </row>
    <row r="502" spans="1:8" x14ac:dyDescent="0.2">
      <c r="A502" s="9">
        <v>499</v>
      </c>
      <c r="B502" s="5" t="str">
        <f t="shared" si="61"/>
        <v>Noche</v>
      </c>
      <c r="C502" s="10">
        <f t="shared" si="55"/>
        <v>5.7603686635944698</v>
      </c>
      <c r="D502" s="6">
        <v>44.3</v>
      </c>
      <c r="E502" s="6">
        <v>123.75</v>
      </c>
      <c r="F502" s="8">
        <f t="shared" si="58"/>
        <v>255.18433179723499</v>
      </c>
      <c r="G502" s="7">
        <f t="shared" si="56"/>
        <v>712.84562211981563</v>
      </c>
      <c r="H502" s="7">
        <f t="shared" si="57"/>
        <v>457.66129032258061</v>
      </c>
    </row>
    <row r="503" spans="1:8" x14ac:dyDescent="0.2">
      <c r="A503" s="9">
        <v>500</v>
      </c>
      <c r="B503" s="5" t="str">
        <f t="shared" si="61"/>
        <v>Noche</v>
      </c>
      <c r="C503" s="10">
        <f t="shared" si="55"/>
        <v>5.7603686635944698</v>
      </c>
      <c r="D503" s="6">
        <v>44.3</v>
      </c>
      <c r="E503" s="6">
        <v>93.76</v>
      </c>
      <c r="F503" s="8">
        <f t="shared" si="58"/>
        <v>255.18433179723499</v>
      </c>
      <c r="G503" s="7">
        <f t="shared" si="56"/>
        <v>540.09216589861751</v>
      </c>
      <c r="H503" s="7">
        <f t="shared" si="57"/>
        <v>284.90783410138249</v>
      </c>
    </row>
    <row r="504" spans="1:8" x14ac:dyDescent="0.2">
      <c r="A504" s="9">
        <v>501</v>
      </c>
      <c r="B504" s="5" t="str">
        <f t="shared" si="61"/>
        <v>Noche</v>
      </c>
      <c r="C504" s="10">
        <f t="shared" si="55"/>
        <v>5.7603686635944698</v>
      </c>
      <c r="D504" s="6">
        <v>44.3</v>
      </c>
      <c r="E504" s="6">
        <v>72.510000000000005</v>
      </c>
      <c r="F504" s="8">
        <f t="shared" si="58"/>
        <v>255.18433179723499</v>
      </c>
      <c r="G504" s="7">
        <f t="shared" si="56"/>
        <v>417.68433179723502</v>
      </c>
      <c r="H504" s="7">
        <f t="shared" si="57"/>
        <v>162.50000000000003</v>
      </c>
    </row>
    <row r="505" spans="1:8" x14ac:dyDescent="0.2">
      <c r="A505" s="9">
        <v>502</v>
      </c>
      <c r="B505" s="5" t="str">
        <f t="shared" si="61"/>
        <v>Noche</v>
      </c>
      <c r="C505" s="10">
        <f t="shared" si="55"/>
        <v>5.7603686635944698</v>
      </c>
      <c r="D505" s="6">
        <v>44.3</v>
      </c>
      <c r="E505" s="6">
        <v>70.55</v>
      </c>
      <c r="F505" s="8">
        <f t="shared" si="58"/>
        <v>255.18433179723499</v>
      </c>
      <c r="G505" s="7">
        <f t="shared" si="56"/>
        <v>406.39400921658984</v>
      </c>
      <c r="H505" s="7">
        <f t="shared" si="57"/>
        <v>151.20967741935485</v>
      </c>
    </row>
    <row r="506" spans="1:8" x14ac:dyDescent="0.2">
      <c r="A506" s="9">
        <v>503</v>
      </c>
      <c r="B506" s="5" t="str">
        <f t="shared" si="61"/>
        <v>Noche</v>
      </c>
      <c r="C506" s="10">
        <f t="shared" si="55"/>
        <v>5.7603686635944698</v>
      </c>
      <c r="D506" s="6">
        <v>44.3</v>
      </c>
      <c r="E506" s="6">
        <v>66.94</v>
      </c>
      <c r="F506" s="8">
        <f t="shared" si="58"/>
        <v>255.18433179723499</v>
      </c>
      <c r="G506" s="7">
        <f t="shared" si="56"/>
        <v>385.59907834101381</v>
      </c>
      <c r="H506" s="7">
        <f t="shared" si="57"/>
        <v>130.41474654377882</v>
      </c>
    </row>
    <row r="507" spans="1:8" x14ac:dyDescent="0.2">
      <c r="A507" s="9">
        <v>504</v>
      </c>
      <c r="B507" s="5" t="str">
        <f t="shared" si="61"/>
        <v>Noche</v>
      </c>
      <c r="C507" s="10">
        <f t="shared" si="55"/>
        <v>5.7603686635944698</v>
      </c>
      <c r="D507" s="6">
        <v>44.3</v>
      </c>
      <c r="E507" s="6">
        <v>60.25</v>
      </c>
      <c r="F507" s="8">
        <f t="shared" si="58"/>
        <v>255.18433179723499</v>
      </c>
      <c r="G507" s="7">
        <f t="shared" si="56"/>
        <v>347.0622119815668</v>
      </c>
      <c r="H507" s="7">
        <f t="shared" si="57"/>
        <v>91.877880184331815</v>
      </c>
    </row>
    <row r="508" spans="1:8" x14ac:dyDescent="0.2">
      <c r="A508" s="9">
        <v>505</v>
      </c>
      <c r="B508" s="5" t="str">
        <f t="shared" si="61"/>
        <v>Noche</v>
      </c>
      <c r="C508" s="10">
        <f t="shared" si="55"/>
        <v>5.7603686635944698</v>
      </c>
      <c r="D508" s="6">
        <v>44.3</v>
      </c>
      <c r="E508" s="6">
        <v>56.05</v>
      </c>
      <c r="F508" s="8">
        <f t="shared" si="58"/>
        <v>255.18433179723499</v>
      </c>
      <c r="G508" s="7">
        <f t="shared" si="56"/>
        <v>322.86866359447004</v>
      </c>
      <c r="H508" s="7">
        <f t="shared" si="57"/>
        <v>67.684331797235046</v>
      </c>
    </row>
    <row r="509" spans="1:8" x14ac:dyDescent="0.2">
      <c r="A509" s="9">
        <v>506</v>
      </c>
      <c r="B509" s="5" t="str">
        <f t="shared" ref="B509:B524" si="62">+B485</f>
        <v>Noche</v>
      </c>
      <c r="C509" s="10">
        <f t="shared" si="55"/>
        <v>5.7603686635944698</v>
      </c>
      <c r="D509" s="6">
        <v>44.3</v>
      </c>
      <c r="E509" s="6">
        <v>49.06</v>
      </c>
      <c r="F509" s="8">
        <f t="shared" si="58"/>
        <v>255.18433179723499</v>
      </c>
      <c r="G509" s="7">
        <f t="shared" si="56"/>
        <v>282.60368663594471</v>
      </c>
      <c r="H509" s="7">
        <f t="shared" si="57"/>
        <v>27.419354838709722</v>
      </c>
    </row>
    <row r="510" spans="1:8" x14ac:dyDescent="0.2">
      <c r="A510" s="9">
        <v>507</v>
      </c>
      <c r="B510" s="5" t="str">
        <f t="shared" si="62"/>
        <v>Noche</v>
      </c>
      <c r="C510" s="10">
        <f t="shared" si="55"/>
        <v>5.7603686635944698</v>
      </c>
      <c r="D510" s="6">
        <v>44.3</v>
      </c>
      <c r="E510" s="6">
        <v>47.34</v>
      </c>
      <c r="F510" s="8">
        <f t="shared" si="58"/>
        <v>255.18433179723499</v>
      </c>
      <c r="G510" s="7">
        <f t="shared" si="56"/>
        <v>272.69585253456222</v>
      </c>
      <c r="H510" s="7">
        <f t="shared" si="57"/>
        <v>17.511520737327231</v>
      </c>
    </row>
    <row r="511" spans="1:8" x14ac:dyDescent="0.2">
      <c r="A511" s="9">
        <v>508</v>
      </c>
      <c r="B511" s="5" t="str">
        <f t="shared" si="62"/>
        <v>Noche</v>
      </c>
      <c r="C511" s="10">
        <f t="shared" si="55"/>
        <v>0</v>
      </c>
      <c r="D511" s="6">
        <v>44.3</v>
      </c>
      <c r="E511" s="6">
        <v>35.24</v>
      </c>
      <c r="F511" s="8">
        <f t="shared" si="58"/>
        <v>0</v>
      </c>
      <c r="G511" s="7">
        <f t="shared" si="56"/>
        <v>0</v>
      </c>
      <c r="H511" s="7">
        <f t="shared" si="57"/>
        <v>0</v>
      </c>
    </row>
    <row r="512" spans="1:8" x14ac:dyDescent="0.2">
      <c r="A512" s="9">
        <v>509</v>
      </c>
      <c r="B512" s="5" t="str">
        <f t="shared" si="62"/>
        <v>Noche</v>
      </c>
      <c r="C512" s="10">
        <f t="shared" si="55"/>
        <v>5.7603686635944698</v>
      </c>
      <c r="D512" s="6">
        <v>44.3</v>
      </c>
      <c r="E512" s="6">
        <v>47.4</v>
      </c>
      <c r="F512" s="8">
        <f t="shared" si="58"/>
        <v>255.18433179723499</v>
      </c>
      <c r="G512" s="7">
        <f t="shared" si="56"/>
        <v>273.04147465437785</v>
      </c>
      <c r="H512" s="7">
        <f t="shared" si="57"/>
        <v>17.857142857142861</v>
      </c>
    </row>
    <row r="513" spans="1:8" x14ac:dyDescent="0.2">
      <c r="A513" s="9">
        <v>510</v>
      </c>
      <c r="B513" s="5" t="str">
        <f t="shared" si="62"/>
        <v>Noche</v>
      </c>
      <c r="C513" s="10">
        <f t="shared" si="55"/>
        <v>5.7603686635944698</v>
      </c>
      <c r="D513" s="6">
        <v>44.3</v>
      </c>
      <c r="E513" s="6">
        <v>48.97</v>
      </c>
      <c r="F513" s="8">
        <f t="shared" si="58"/>
        <v>255.18433179723499</v>
      </c>
      <c r="G513" s="7">
        <f t="shared" si="56"/>
        <v>282.08525345622115</v>
      </c>
      <c r="H513" s="7">
        <f t="shared" si="57"/>
        <v>26.900921658986164</v>
      </c>
    </row>
    <row r="514" spans="1:8" x14ac:dyDescent="0.2">
      <c r="A514" s="9">
        <v>511</v>
      </c>
      <c r="B514" s="5" t="str">
        <f t="shared" si="62"/>
        <v>Noche</v>
      </c>
      <c r="C514" s="10">
        <f t="shared" si="55"/>
        <v>0</v>
      </c>
      <c r="D514" s="6">
        <v>44.3</v>
      </c>
      <c r="E514" s="6">
        <v>43.08</v>
      </c>
      <c r="F514" s="8">
        <f t="shared" si="58"/>
        <v>0</v>
      </c>
      <c r="G514" s="7">
        <f t="shared" si="56"/>
        <v>0</v>
      </c>
      <c r="H514" s="7">
        <f t="shared" si="57"/>
        <v>0</v>
      </c>
    </row>
    <row r="515" spans="1:8" x14ac:dyDescent="0.2">
      <c r="A515" s="9">
        <v>512</v>
      </c>
      <c r="B515" s="5" t="str">
        <f t="shared" si="62"/>
        <v>Día</v>
      </c>
      <c r="C515" s="10">
        <f t="shared" si="55"/>
        <v>0</v>
      </c>
      <c r="D515" s="6">
        <v>44.3</v>
      </c>
      <c r="E515" s="6">
        <v>10.79</v>
      </c>
      <c r="F515" s="8">
        <f t="shared" si="58"/>
        <v>0</v>
      </c>
      <c r="G515" s="7">
        <f t="shared" si="56"/>
        <v>0</v>
      </c>
      <c r="H515" s="7">
        <f t="shared" si="57"/>
        <v>0</v>
      </c>
    </row>
    <row r="516" spans="1:8" x14ac:dyDescent="0.2">
      <c r="A516" s="9">
        <v>513</v>
      </c>
      <c r="B516" s="5" t="str">
        <f t="shared" si="62"/>
        <v>Día</v>
      </c>
      <c r="C516" s="10">
        <f t="shared" si="55"/>
        <v>0</v>
      </c>
      <c r="D516" s="6">
        <v>44.3</v>
      </c>
      <c r="E516" s="6">
        <v>1.4</v>
      </c>
      <c r="F516" s="8">
        <f t="shared" si="58"/>
        <v>0</v>
      </c>
      <c r="G516" s="7">
        <f t="shared" si="56"/>
        <v>0</v>
      </c>
      <c r="H516" s="7">
        <f t="shared" si="57"/>
        <v>0</v>
      </c>
    </row>
    <row r="517" spans="1:8" x14ac:dyDescent="0.2">
      <c r="A517" s="9">
        <v>514</v>
      </c>
      <c r="B517" s="5" t="str">
        <f t="shared" si="62"/>
        <v>Día</v>
      </c>
      <c r="C517" s="10">
        <f t="shared" ref="C517:C580" si="63">IF(B517="Noche",IF(E517&lt;D517,5.76036866359447*0,5.76036866359447),0)</f>
        <v>0</v>
      </c>
      <c r="D517" s="6">
        <v>44.3</v>
      </c>
      <c r="E517" s="6">
        <v>1.4</v>
      </c>
      <c r="F517" s="8">
        <f t="shared" si="58"/>
        <v>0</v>
      </c>
      <c r="G517" s="7">
        <f t="shared" ref="G517:G580" si="64">+C517*E517</f>
        <v>0</v>
      </c>
      <c r="H517" s="7">
        <f t="shared" ref="H517:H580" si="65">+G517-F517</f>
        <v>0</v>
      </c>
    </row>
    <row r="518" spans="1:8" x14ac:dyDescent="0.2">
      <c r="A518" s="9">
        <v>515</v>
      </c>
      <c r="B518" s="5" t="str">
        <f t="shared" si="62"/>
        <v>Día</v>
      </c>
      <c r="C518" s="10">
        <f t="shared" si="63"/>
        <v>0</v>
      </c>
      <c r="D518" s="6">
        <v>44.3</v>
      </c>
      <c r="E518" s="6">
        <v>1.4</v>
      </c>
      <c r="F518" s="8">
        <f t="shared" ref="F518:F581" si="66">+C518*D518</f>
        <v>0</v>
      </c>
      <c r="G518" s="7">
        <f t="shared" si="64"/>
        <v>0</v>
      </c>
      <c r="H518" s="7">
        <f t="shared" si="65"/>
        <v>0</v>
      </c>
    </row>
    <row r="519" spans="1:8" x14ac:dyDescent="0.2">
      <c r="A519" s="9">
        <v>516</v>
      </c>
      <c r="B519" s="5" t="str">
        <f t="shared" si="62"/>
        <v>Día</v>
      </c>
      <c r="C519" s="10">
        <f t="shared" si="63"/>
        <v>0</v>
      </c>
      <c r="D519" s="6">
        <v>44.3</v>
      </c>
      <c r="E519" s="6">
        <v>0.23</v>
      </c>
      <c r="F519" s="8">
        <f t="shared" si="66"/>
        <v>0</v>
      </c>
      <c r="G519" s="7">
        <f t="shared" si="64"/>
        <v>0</v>
      </c>
      <c r="H519" s="7">
        <f t="shared" si="65"/>
        <v>0</v>
      </c>
    </row>
    <row r="520" spans="1:8" x14ac:dyDescent="0.2">
      <c r="A520" s="9">
        <v>517</v>
      </c>
      <c r="B520" s="5" t="str">
        <f t="shared" si="62"/>
        <v>Día</v>
      </c>
      <c r="C520" s="10">
        <f t="shared" si="63"/>
        <v>0</v>
      </c>
      <c r="D520" s="6">
        <v>44.3</v>
      </c>
      <c r="E520" s="6">
        <v>0</v>
      </c>
      <c r="F520" s="8">
        <f t="shared" si="66"/>
        <v>0</v>
      </c>
      <c r="G520" s="7">
        <f t="shared" si="64"/>
        <v>0</v>
      </c>
      <c r="H520" s="7">
        <f t="shared" si="65"/>
        <v>0</v>
      </c>
    </row>
    <row r="521" spans="1:8" x14ac:dyDescent="0.2">
      <c r="A521" s="9">
        <v>518</v>
      </c>
      <c r="B521" s="5" t="str">
        <f t="shared" si="62"/>
        <v>Día</v>
      </c>
      <c r="C521" s="10">
        <f t="shared" si="63"/>
        <v>0</v>
      </c>
      <c r="D521" s="6">
        <v>44.3</v>
      </c>
      <c r="E521" s="6">
        <v>0</v>
      </c>
      <c r="F521" s="8">
        <f t="shared" si="66"/>
        <v>0</v>
      </c>
      <c r="G521" s="7">
        <f t="shared" si="64"/>
        <v>0</v>
      </c>
      <c r="H521" s="7">
        <f t="shared" si="65"/>
        <v>0</v>
      </c>
    </row>
    <row r="522" spans="1:8" x14ac:dyDescent="0.2">
      <c r="A522" s="9">
        <v>519</v>
      </c>
      <c r="B522" s="5" t="str">
        <f t="shared" si="62"/>
        <v>Día</v>
      </c>
      <c r="C522" s="10">
        <f t="shared" si="63"/>
        <v>0</v>
      </c>
      <c r="D522" s="6">
        <v>44.3</v>
      </c>
      <c r="E522" s="6">
        <v>0</v>
      </c>
      <c r="F522" s="8">
        <f t="shared" si="66"/>
        <v>0</v>
      </c>
      <c r="G522" s="7">
        <f t="shared" si="64"/>
        <v>0</v>
      </c>
      <c r="H522" s="7">
        <f t="shared" si="65"/>
        <v>0</v>
      </c>
    </row>
    <row r="523" spans="1:8" x14ac:dyDescent="0.2">
      <c r="A523" s="9">
        <v>520</v>
      </c>
      <c r="B523" s="5" t="str">
        <f t="shared" si="62"/>
        <v>Día</v>
      </c>
      <c r="C523" s="10">
        <f t="shared" si="63"/>
        <v>0</v>
      </c>
      <c r="D523" s="6">
        <v>44.3</v>
      </c>
      <c r="E523" s="6">
        <v>0</v>
      </c>
      <c r="F523" s="8">
        <f t="shared" si="66"/>
        <v>0</v>
      </c>
      <c r="G523" s="7">
        <f t="shared" si="64"/>
        <v>0</v>
      </c>
      <c r="H523" s="7">
        <f t="shared" si="65"/>
        <v>0</v>
      </c>
    </row>
    <row r="524" spans="1:8" x14ac:dyDescent="0.2">
      <c r="A524" s="9">
        <v>521</v>
      </c>
      <c r="B524" s="5" t="str">
        <f t="shared" si="62"/>
        <v>Día</v>
      </c>
      <c r="C524" s="10">
        <f t="shared" si="63"/>
        <v>0</v>
      </c>
      <c r="D524" s="6">
        <v>44.3</v>
      </c>
      <c r="E524" s="6">
        <v>0</v>
      </c>
      <c r="F524" s="8">
        <f t="shared" si="66"/>
        <v>0</v>
      </c>
      <c r="G524" s="7">
        <f t="shared" si="64"/>
        <v>0</v>
      </c>
      <c r="H524" s="7">
        <f t="shared" si="65"/>
        <v>0</v>
      </c>
    </row>
    <row r="525" spans="1:8" x14ac:dyDescent="0.2">
      <c r="A525" s="9">
        <v>522</v>
      </c>
      <c r="B525" s="5" t="str">
        <f t="shared" ref="B525:B540" si="67">+B501</f>
        <v>Noche</v>
      </c>
      <c r="C525" s="10">
        <f t="shared" si="63"/>
        <v>5.7603686635944698</v>
      </c>
      <c r="D525" s="6">
        <v>44.3</v>
      </c>
      <c r="E525" s="6">
        <v>76.739999999999995</v>
      </c>
      <c r="F525" s="8">
        <f t="shared" si="66"/>
        <v>255.18433179723499</v>
      </c>
      <c r="G525" s="7">
        <f t="shared" si="64"/>
        <v>442.0506912442396</v>
      </c>
      <c r="H525" s="7">
        <f t="shared" si="65"/>
        <v>186.86635944700461</v>
      </c>
    </row>
    <row r="526" spans="1:8" x14ac:dyDescent="0.2">
      <c r="A526" s="9">
        <v>523</v>
      </c>
      <c r="B526" s="5" t="str">
        <f t="shared" si="67"/>
        <v>Noche</v>
      </c>
      <c r="C526" s="10">
        <f t="shared" si="63"/>
        <v>5.7603686635944698</v>
      </c>
      <c r="D526" s="6">
        <v>44.3</v>
      </c>
      <c r="E526" s="6">
        <v>123.59</v>
      </c>
      <c r="F526" s="8">
        <f t="shared" si="66"/>
        <v>255.18433179723499</v>
      </c>
      <c r="G526" s="7">
        <f t="shared" si="64"/>
        <v>711.92396313364054</v>
      </c>
      <c r="H526" s="7">
        <f t="shared" si="65"/>
        <v>456.73963133640552</v>
      </c>
    </row>
    <row r="527" spans="1:8" x14ac:dyDescent="0.2">
      <c r="A527" s="9">
        <v>524</v>
      </c>
      <c r="B527" s="5" t="str">
        <f t="shared" si="67"/>
        <v>Noche</v>
      </c>
      <c r="C527" s="10">
        <f t="shared" si="63"/>
        <v>5.7603686635944698</v>
      </c>
      <c r="D527" s="6">
        <v>44.3</v>
      </c>
      <c r="E527" s="6">
        <v>123.59</v>
      </c>
      <c r="F527" s="8">
        <f t="shared" si="66"/>
        <v>255.18433179723499</v>
      </c>
      <c r="G527" s="7">
        <f t="shared" si="64"/>
        <v>711.92396313364054</v>
      </c>
      <c r="H527" s="7">
        <f t="shared" si="65"/>
        <v>456.73963133640552</v>
      </c>
    </row>
    <row r="528" spans="1:8" x14ac:dyDescent="0.2">
      <c r="A528" s="9">
        <v>525</v>
      </c>
      <c r="B528" s="5" t="str">
        <f t="shared" si="67"/>
        <v>Noche</v>
      </c>
      <c r="C528" s="10">
        <f t="shared" si="63"/>
        <v>5.7603686635944698</v>
      </c>
      <c r="D528" s="6">
        <v>44.3</v>
      </c>
      <c r="E528" s="6">
        <v>139.85</v>
      </c>
      <c r="F528" s="8">
        <f t="shared" si="66"/>
        <v>255.18433179723499</v>
      </c>
      <c r="G528" s="7">
        <f t="shared" si="64"/>
        <v>805.58755760368661</v>
      </c>
      <c r="H528" s="7">
        <f t="shared" si="65"/>
        <v>550.40322580645159</v>
      </c>
    </row>
    <row r="529" spans="1:8" x14ac:dyDescent="0.2">
      <c r="A529" s="9">
        <v>526</v>
      </c>
      <c r="B529" s="5" t="str">
        <f t="shared" si="67"/>
        <v>Noche</v>
      </c>
      <c r="C529" s="10">
        <f t="shared" si="63"/>
        <v>5.7603686635944698</v>
      </c>
      <c r="D529" s="6">
        <v>44.3</v>
      </c>
      <c r="E529" s="6">
        <v>125.22</v>
      </c>
      <c r="F529" s="8">
        <f t="shared" si="66"/>
        <v>255.18433179723499</v>
      </c>
      <c r="G529" s="7">
        <f t="shared" si="64"/>
        <v>721.31336405529953</v>
      </c>
      <c r="H529" s="7">
        <f t="shared" si="65"/>
        <v>466.12903225806451</v>
      </c>
    </row>
    <row r="530" spans="1:8" x14ac:dyDescent="0.2">
      <c r="A530" s="9">
        <v>527</v>
      </c>
      <c r="B530" s="5" t="str">
        <f t="shared" si="67"/>
        <v>Noche</v>
      </c>
      <c r="C530" s="10">
        <f t="shared" si="63"/>
        <v>5.7603686635944698</v>
      </c>
      <c r="D530" s="6">
        <v>44.3</v>
      </c>
      <c r="E530" s="6">
        <v>112.41</v>
      </c>
      <c r="F530" s="8">
        <f t="shared" si="66"/>
        <v>255.18433179723499</v>
      </c>
      <c r="G530" s="7">
        <f t="shared" si="64"/>
        <v>647.52304147465429</v>
      </c>
      <c r="H530" s="7">
        <f t="shared" si="65"/>
        <v>392.33870967741927</v>
      </c>
    </row>
    <row r="531" spans="1:8" x14ac:dyDescent="0.2">
      <c r="A531" s="9">
        <v>528</v>
      </c>
      <c r="B531" s="5" t="str">
        <f t="shared" si="67"/>
        <v>Noche</v>
      </c>
      <c r="C531" s="10">
        <f t="shared" si="63"/>
        <v>5.7603686635944698</v>
      </c>
      <c r="D531" s="6">
        <v>44.3</v>
      </c>
      <c r="E531" s="6">
        <v>83.07</v>
      </c>
      <c r="F531" s="8">
        <f t="shared" si="66"/>
        <v>255.18433179723499</v>
      </c>
      <c r="G531" s="7">
        <f t="shared" si="64"/>
        <v>478.51382488479254</v>
      </c>
      <c r="H531" s="7">
        <f t="shared" si="65"/>
        <v>223.32949308755755</v>
      </c>
    </row>
    <row r="532" spans="1:8" x14ac:dyDescent="0.2">
      <c r="A532" s="9">
        <v>529</v>
      </c>
      <c r="B532" s="5" t="str">
        <f t="shared" si="67"/>
        <v>Noche</v>
      </c>
      <c r="C532" s="10">
        <f t="shared" si="63"/>
        <v>5.7603686635944698</v>
      </c>
      <c r="D532" s="6">
        <v>44.3</v>
      </c>
      <c r="E532" s="6">
        <v>125.69</v>
      </c>
      <c r="F532" s="8">
        <f t="shared" si="66"/>
        <v>255.18433179723499</v>
      </c>
      <c r="G532" s="7">
        <f t="shared" si="64"/>
        <v>724.02073732718884</v>
      </c>
      <c r="H532" s="7">
        <f t="shared" si="65"/>
        <v>468.83640552995382</v>
      </c>
    </row>
    <row r="533" spans="1:8" x14ac:dyDescent="0.2">
      <c r="A533" s="9">
        <v>530</v>
      </c>
      <c r="B533" s="5" t="str">
        <f t="shared" si="67"/>
        <v>Noche</v>
      </c>
      <c r="C533" s="10">
        <f t="shared" si="63"/>
        <v>5.7603686635944698</v>
      </c>
      <c r="D533" s="6">
        <v>44.3</v>
      </c>
      <c r="E533" s="6">
        <v>108.08</v>
      </c>
      <c r="F533" s="8">
        <f t="shared" si="66"/>
        <v>255.18433179723499</v>
      </c>
      <c r="G533" s="7">
        <f t="shared" si="64"/>
        <v>622.58064516129025</v>
      </c>
      <c r="H533" s="7">
        <f t="shared" si="65"/>
        <v>367.39631336405523</v>
      </c>
    </row>
    <row r="534" spans="1:8" x14ac:dyDescent="0.2">
      <c r="A534" s="9">
        <v>531</v>
      </c>
      <c r="B534" s="5" t="str">
        <f t="shared" si="67"/>
        <v>Noche</v>
      </c>
      <c r="C534" s="10">
        <f t="shared" si="63"/>
        <v>5.7603686635944698</v>
      </c>
      <c r="D534" s="6">
        <v>44.3</v>
      </c>
      <c r="E534" s="6">
        <v>78.08</v>
      </c>
      <c r="F534" s="8">
        <f t="shared" si="66"/>
        <v>255.18433179723499</v>
      </c>
      <c r="G534" s="7">
        <f t="shared" si="64"/>
        <v>449.76958525345617</v>
      </c>
      <c r="H534" s="7">
        <f t="shared" si="65"/>
        <v>194.58525345622118</v>
      </c>
    </row>
    <row r="535" spans="1:8" x14ac:dyDescent="0.2">
      <c r="A535" s="9">
        <v>532</v>
      </c>
      <c r="B535" s="5" t="str">
        <f t="shared" si="67"/>
        <v>Noche</v>
      </c>
      <c r="C535" s="10">
        <f t="shared" si="63"/>
        <v>5.7603686635944698</v>
      </c>
      <c r="D535" s="6">
        <v>44.3</v>
      </c>
      <c r="E535" s="6">
        <v>79.45</v>
      </c>
      <c r="F535" s="8">
        <f t="shared" si="66"/>
        <v>255.18433179723499</v>
      </c>
      <c r="G535" s="7">
        <f t="shared" si="64"/>
        <v>457.66129032258061</v>
      </c>
      <c r="H535" s="7">
        <f t="shared" si="65"/>
        <v>202.47695852534562</v>
      </c>
    </row>
    <row r="536" spans="1:8" x14ac:dyDescent="0.2">
      <c r="A536" s="9">
        <v>533</v>
      </c>
      <c r="B536" s="5" t="str">
        <f t="shared" si="67"/>
        <v>Noche</v>
      </c>
      <c r="C536" s="10">
        <f t="shared" si="63"/>
        <v>5.7603686635944698</v>
      </c>
      <c r="D536" s="6">
        <v>44.3</v>
      </c>
      <c r="E536" s="6">
        <v>118.56</v>
      </c>
      <c r="F536" s="8">
        <f t="shared" si="66"/>
        <v>255.18433179723499</v>
      </c>
      <c r="G536" s="7">
        <f t="shared" si="64"/>
        <v>682.9493087557604</v>
      </c>
      <c r="H536" s="7">
        <f t="shared" si="65"/>
        <v>427.76497695852538</v>
      </c>
    </row>
    <row r="537" spans="1:8" x14ac:dyDescent="0.2">
      <c r="A537" s="9">
        <v>534</v>
      </c>
      <c r="B537" s="5" t="str">
        <f t="shared" si="67"/>
        <v>Noche</v>
      </c>
      <c r="C537" s="10">
        <f t="shared" si="63"/>
        <v>5.7603686635944698</v>
      </c>
      <c r="D537" s="6">
        <v>44.3</v>
      </c>
      <c r="E537" s="6">
        <v>117.33</v>
      </c>
      <c r="F537" s="8">
        <f t="shared" si="66"/>
        <v>255.18433179723499</v>
      </c>
      <c r="G537" s="7">
        <f t="shared" si="64"/>
        <v>675.86405529953913</v>
      </c>
      <c r="H537" s="7">
        <f t="shared" si="65"/>
        <v>420.67972350230411</v>
      </c>
    </row>
    <row r="538" spans="1:8" x14ac:dyDescent="0.2">
      <c r="A538" s="9">
        <v>535</v>
      </c>
      <c r="B538" s="5" t="str">
        <f t="shared" si="67"/>
        <v>Noche</v>
      </c>
      <c r="C538" s="10">
        <f t="shared" si="63"/>
        <v>5.7603686635944698</v>
      </c>
      <c r="D538" s="6">
        <v>44.3</v>
      </c>
      <c r="E538" s="6">
        <v>156.59</v>
      </c>
      <c r="F538" s="8">
        <f t="shared" si="66"/>
        <v>255.18433179723499</v>
      </c>
      <c r="G538" s="7">
        <f t="shared" si="64"/>
        <v>902.01612903225805</v>
      </c>
      <c r="H538" s="7">
        <f t="shared" si="65"/>
        <v>646.83179723502303</v>
      </c>
    </row>
    <row r="539" spans="1:8" x14ac:dyDescent="0.2">
      <c r="A539" s="9">
        <v>536</v>
      </c>
      <c r="B539" s="5" t="str">
        <f t="shared" si="67"/>
        <v>Día</v>
      </c>
      <c r="C539" s="10">
        <f t="shared" si="63"/>
        <v>0</v>
      </c>
      <c r="D539" s="6">
        <v>44.3</v>
      </c>
      <c r="E539" s="6">
        <v>169.68</v>
      </c>
      <c r="F539" s="8">
        <f t="shared" si="66"/>
        <v>0</v>
      </c>
      <c r="G539" s="7">
        <f t="shared" si="64"/>
        <v>0</v>
      </c>
      <c r="H539" s="7">
        <f t="shared" si="65"/>
        <v>0</v>
      </c>
    </row>
    <row r="540" spans="1:8" x14ac:dyDescent="0.2">
      <c r="A540" s="9">
        <v>537</v>
      </c>
      <c r="B540" s="5" t="str">
        <f t="shared" si="67"/>
        <v>Día</v>
      </c>
      <c r="C540" s="10">
        <f t="shared" si="63"/>
        <v>0</v>
      </c>
      <c r="D540" s="6">
        <v>44.3</v>
      </c>
      <c r="E540" s="6">
        <v>117.53</v>
      </c>
      <c r="F540" s="8">
        <f t="shared" si="66"/>
        <v>0</v>
      </c>
      <c r="G540" s="7">
        <f t="shared" si="64"/>
        <v>0</v>
      </c>
      <c r="H540" s="7">
        <f t="shared" si="65"/>
        <v>0</v>
      </c>
    </row>
    <row r="541" spans="1:8" x14ac:dyDescent="0.2">
      <c r="A541" s="9">
        <v>538</v>
      </c>
      <c r="B541" s="5" t="str">
        <f t="shared" ref="B541:B556" si="68">+B517</f>
        <v>Día</v>
      </c>
      <c r="C541" s="10">
        <f t="shared" si="63"/>
        <v>0</v>
      </c>
      <c r="D541" s="6">
        <v>44.3</v>
      </c>
      <c r="E541" s="6">
        <v>117.77</v>
      </c>
      <c r="F541" s="8">
        <f t="shared" si="66"/>
        <v>0</v>
      </c>
      <c r="G541" s="7">
        <f t="shared" si="64"/>
        <v>0</v>
      </c>
      <c r="H541" s="7">
        <f t="shared" si="65"/>
        <v>0</v>
      </c>
    </row>
    <row r="542" spans="1:8" x14ac:dyDescent="0.2">
      <c r="A542" s="9">
        <v>539</v>
      </c>
      <c r="B542" s="5" t="str">
        <f t="shared" si="68"/>
        <v>Día</v>
      </c>
      <c r="C542" s="10">
        <f t="shared" si="63"/>
        <v>0</v>
      </c>
      <c r="D542" s="6">
        <v>44.3</v>
      </c>
      <c r="E542" s="6">
        <v>117.3</v>
      </c>
      <c r="F542" s="8">
        <f t="shared" si="66"/>
        <v>0</v>
      </c>
      <c r="G542" s="7">
        <f t="shared" si="64"/>
        <v>0</v>
      </c>
      <c r="H542" s="7">
        <f t="shared" si="65"/>
        <v>0</v>
      </c>
    </row>
    <row r="543" spans="1:8" x14ac:dyDescent="0.2">
      <c r="A543" s="9">
        <v>540</v>
      </c>
      <c r="B543" s="5" t="str">
        <f t="shared" si="68"/>
        <v>Día</v>
      </c>
      <c r="C543" s="10">
        <f t="shared" si="63"/>
        <v>0</v>
      </c>
      <c r="D543" s="6">
        <v>44.3</v>
      </c>
      <c r="E543" s="6">
        <v>116.54</v>
      </c>
      <c r="F543" s="8">
        <f t="shared" si="66"/>
        <v>0</v>
      </c>
      <c r="G543" s="7">
        <f t="shared" si="64"/>
        <v>0</v>
      </c>
      <c r="H543" s="7">
        <f t="shared" si="65"/>
        <v>0</v>
      </c>
    </row>
    <row r="544" spans="1:8" x14ac:dyDescent="0.2">
      <c r="A544" s="9">
        <v>541</v>
      </c>
      <c r="B544" s="5" t="str">
        <f t="shared" si="68"/>
        <v>Día</v>
      </c>
      <c r="C544" s="10">
        <f t="shared" si="63"/>
        <v>0</v>
      </c>
      <c r="D544" s="6">
        <v>44.3</v>
      </c>
      <c r="E544" s="6">
        <v>116.54</v>
      </c>
      <c r="F544" s="8">
        <f t="shared" si="66"/>
        <v>0</v>
      </c>
      <c r="G544" s="7">
        <f t="shared" si="64"/>
        <v>0</v>
      </c>
      <c r="H544" s="7">
        <f t="shared" si="65"/>
        <v>0</v>
      </c>
    </row>
    <row r="545" spans="1:8" x14ac:dyDescent="0.2">
      <c r="A545" s="9">
        <v>542</v>
      </c>
      <c r="B545" s="5" t="str">
        <f t="shared" si="68"/>
        <v>Día</v>
      </c>
      <c r="C545" s="10">
        <f t="shared" si="63"/>
        <v>0</v>
      </c>
      <c r="D545" s="6">
        <v>44.3</v>
      </c>
      <c r="E545" s="6">
        <v>116.54</v>
      </c>
      <c r="F545" s="8">
        <f t="shared" si="66"/>
        <v>0</v>
      </c>
      <c r="G545" s="7">
        <f t="shared" si="64"/>
        <v>0</v>
      </c>
      <c r="H545" s="7">
        <f t="shared" si="65"/>
        <v>0</v>
      </c>
    </row>
    <row r="546" spans="1:8" x14ac:dyDescent="0.2">
      <c r="A546" s="9">
        <v>543</v>
      </c>
      <c r="B546" s="5" t="str">
        <f t="shared" si="68"/>
        <v>Día</v>
      </c>
      <c r="C546" s="10">
        <f t="shared" si="63"/>
        <v>0</v>
      </c>
      <c r="D546" s="6">
        <v>44.3</v>
      </c>
      <c r="E546" s="6">
        <v>116.54</v>
      </c>
      <c r="F546" s="8">
        <f t="shared" si="66"/>
        <v>0</v>
      </c>
      <c r="G546" s="7">
        <f t="shared" si="64"/>
        <v>0</v>
      </c>
      <c r="H546" s="7">
        <f t="shared" si="65"/>
        <v>0</v>
      </c>
    </row>
    <row r="547" spans="1:8" x14ac:dyDescent="0.2">
      <c r="A547" s="9">
        <v>544</v>
      </c>
      <c r="B547" s="5" t="str">
        <f t="shared" si="68"/>
        <v>Día</v>
      </c>
      <c r="C547" s="10">
        <f t="shared" si="63"/>
        <v>0</v>
      </c>
      <c r="D547" s="6">
        <v>44.3</v>
      </c>
      <c r="E547" s="6">
        <v>105.52</v>
      </c>
      <c r="F547" s="8">
        <f t="shared" si="66"/>
        <v>0</v>
      </c>
      <c r="G547" s="7">
        <f t="shared" si="64"/>
        <v>0</v>
      </c>
      <c r="H547" s="7">
        <f t="shared" si="65"/>
        <v>0</v>
      </c>
    </row>
    <row r="548" spans="1:8" x14ac:dyDescent="0.2">
      <c r="A548" s="9">
        <v>545</v>
      </c>
      <c r="B548" s="5" t="str">
        <f t="shared" si="68"/>
        <v>Día</v>
      </c>
      <c r="C548" s="10">
        <f t="shared" si="63"/>
        <v>0</v>
      </c>
      <c r="D548" s="6">
        <v>44.3</v>
      </c>
      <c r="E548" s="6">
        <v>110.64</v>
      </c>
      <c r="F548" s="8">
        <f t="shared" si="66"/>
        <v>0</v>
      </c>
      <c r="G548" s="7">
        <f t="shared" si="64"/>
        <v>0</v>
      </c>
      <c r="H548" s="7">
        <f t="shared" si="65"/>
        <v>0</v>
      </c>
    </row>
    <row r="549" spans="1:8" x14ac:dyDescent="0.2">
      <c r="A549" s="9">
        <v>546</v>
      </c>
      <c r="B549" s="5" t="str">
        <f t="shared" si="68"/>
        <v>Noche</v>
      </c>
      <c r="C549" s="10">
        <f t="shared" si="63"/>
        <v>5.7603686635944698</v>
      </c>
      <c r="D549" s="6">
        <v>44.3</v>
      </c>
      <c r="E549" s="6">
        <v>143.07</v>
      </c>
      <c r="F549" s="8">
        <f t="shared" si="66"/>
        <v>255.18433179723499</v>
      </c>
      <c r="G549" s="7">
        <f t="shared" si="64"/>
        <v>824.13594470046075</v>
      </c>
      <c r="H549" s="7">
        <f t="shared" si="65"/>
        <v>568.95161290322574</v>
      </c>
    </row>
    <row r="550" spans="1:8" x14ac:dyDescent="0.2">
      <c r="A550" s="9">
        <v>547</v>
      </c>
      <c r="B550" s="5" t="str">
        <f t="shared" si="68"/>
        <v>Noche</v>
      </c>
      <c r="C550" s="10">
        <f t="shared" si="63"/>
        <v>5.7603686635944698</v>
      </c>
      <c r="D550" s="6">
        <v>44.3</v>
      </c>
      <c r="E550" s="6">
        <v>175.25</v>
      </c>
      <c r="F550" s="8">
        <f t="shared" si="66"/>
        <v>255.18433179723499</v>
      </c>
      <c r="G550" s="7">
        <f t="shared" si="64"/>
        <v>1009.5046082949308</v>
      </c>
      <c r="H550" s="7">
        <f t="shared" si="65"/>
        <v>754.32027649769577</v>
      </c>
    </row>
    <row r="551" spans="1:8" x14ac:dyDescent="0.2">
      <c r="A551" s="9">
        <v>548</v>
      </c>
      <c r="B551" s="5" t="str">
        <f t="shared" si="68"/>
        <v>Noche</v>
      </c>
      <c r="C551" s="10">
        <f t="shared" si="63"/>
        <v>5.7603686635944698</v>
      </c>
      <c r="D551" s="6">
        <v>44.3</v>
      </c>
      <c r="E551" s="6">
        <v>175.25</v>
      </c>
      <c r="F551" s="8">
        <f t="shared" si="66"/>
        <v>255.18433179723499</v>
      </c>
      <c r="G551" s="7">
        <f t="shared" si="64"/>
        <v>1009.5046082949308</v>
      </c>
      <c r="H551" s="7">
        <f t="shared" si="65"/>
        <v>754.32027649769577</v>
      </c>
    </row>
    <row r="552" spans="1:8" x14ac:dyDescent="0.2">
      <c r="A552" s="9">
        <v>549</v>
      </c>
      <c r="B552" s="5" t="str">
        <f t="shared" si="68"/>
        <v>Noche</v>
      </c>
      <c r="C552" s="10">
        <f t="shared" si="63"/>
        <v>5.7603686635944698</v>
      </c>
      <c r="D552" s="6">
        <v>44.3</v>
      </c>
      <c r="E552" s="6">
        <v>175.25</v>
      </c>
      <c r="F552" s="8">
        <f t="shared" si="66"/>
        <v>255.18433179723499</v>
      </c>
      <c r="G552" s="7">
        <f t="shared" si="64"/>
        <v>1009.5046082949308</v>
      </c>
      <c r="H552" s="7">
        <f t="shared" si="65"/>
        <v>754.32027649769577</v>
      </c>
    </row>
    <row r="553" spans="1:8" x14ac:dyDescent="0.2">
      <c r="A553" s="9">
        <v>550</v>
      </c>
      <c r="B553" s="5" t="str">
        <f t="shared" si="68"/>
        <v>Noche</v>
      </c>
      <c r="C553" s="10">
        <f t="shared" si="63"/>
        <v>5.7603686635944698</v>
      </c>
      <c r="D553" s="6">
        <v>44.3</v>
      </c>
      <c r="E553" s="6">
        <v>175.25</v>
      </c>
      <c r="F553" s="8">
        <f t="shared" si="66"/>
        <v>255.18433179723499</v>
      </c>
      <c r="G553" s="7">
        <f t="shared" si="64"/>
        <v>1009.5046082949308</v>
      </c>
      <c r="H553" s="7">
        <f t="shared" si="65"/>
        <v>754.32027649769577</v>
      </c>
    </row>
    <row r="554" spans="1:8" x14ac:dyDescent="0.2">
      <c r="A554" s="9">
        <v>551</v>
      </c>
      <c r="B554" s="5" t="str">
        <f t="shared" si="68"/>
        <v>Noche</v>
      </c>
      <c r="C554" s="10">
        <f t="shared" si="63"/>
        <v>5.7603686635944698</v>
      </c>
      <c r="D554" s="6">
        <v>44.3</v>
      </c>
      <c r="E554" s="6">
        <v>175.25</v>
      </c>
      <c r="F554" s="8">
        <f t="shared" si="66"/>
        <v>255.18433179723499</v>
      </c>
      <c r="G554" s="7">
        <f t="shared" si="64"/>
        <v>1009.5046082949308</v>
      </c>
      <c r="H554" s="7">
        <f t="shared" si="65"/>
        <v>754.32027649769577</v>
      </c>
    </row>
    <row r="555" spans="1:8" x14ac:dyDescent="0.2">
      <c r="A555" s="9">
        <v>552</v>
      </c>
      <c r="B555" s="5" t="str">
        <f t="shared" si="68"/>
        <v>Noche</v>
      </c>
      <c r="C555" s="10">
        <f t="shared" si="63"/>
        <v>5.7603686635944698</v>
      </c>
      <c r="D555" s="6">
        <v>44.3</v>
      </c>
      <c r="E555" s="6">
        <v>175.25</v>
      </c>
      <c r="F555" s="8">
        <f t="shared" si="66"/>
        <v>255.18433179723499</v>
      </c>
      <c r="G555" s="7">
        <f t="shared" si="64"/>
        <v>1009.5046082949308</v>
      </c>
      <c r="H555" s="7">
        <f t="shared" si="65"/>
        <v>754.32027649769577</v>
      </c>
    </row>
    <row r="556" spans="1:8" x14ac:dyDescent="0.2">
      <c r="A556" s="9">
        <v>553</v>
      </c>
      <c r="B556" s="5" t="str">
        <f t="shared" si="68"/>
        <v>Noche</v>
      </c>
      <c r="C556" s="10">
        <f t="shared" si="63"/>
        <v>5.7603686635944698</v>
      </c>
      <c r="D556" s="6">
        <v>44.3</v>
      </c>
      <c r="E556" s="6">
        <v>107</v>
      </c>
      <c r="F556" s="8">
        <f t="shared" si="66"/>
        <v>255.18433179723499</v>
      </c>
      <c r="G556" s="7">
        <f t="shared" si="64"/>
        <v>616.35944700460823</v>
      </c>
      <c r="H556" s="7">
        <f t="shared" si="65"/>
        <v>361.17511520737321</v>
      </c>
    </row>
    <row r="557" spans="1:8" x14ac:dyDescent="0.2">
      <c r="A557" s="9">
        <v>554</v>
      </c>
      <c r="B557" s="5" t="str">
        <f t="shared" ref="B557:B572" si="69">+B533</f>
        <v>Noche</v>
      </c>
      <c r="C557" s="10">
        <f t="shared" si="63"/>
        <v>5.7603686635944698</v>
      </c>
      <c r="D557" s="6">
        <v>44.3</v>
      </c>
      <c r="E557" s="6">
        <v>66.430000000000007</v>
      </c>
      <c r="F557" s="8">
        <f t="shared" si="66"/>
        <v>255.18433179723499</v>
      </c>
      <c r="G557" s="7">
        <f t="shared" si="64"/>
        <v>382.66129032258067</v>
      </c>
      <c r="H557" s="7">
        <f t="shared" si="65"/>
        <v>127.47695852534568</v>
      </c>
    </row>
    <row r="558" spans="1:8" x14ac:dyDescent="0.2">
      <c r="A558" s="9">
        <v>555</v>
      </c>
      <c r="B558" s="5" t="str">
        <f t="shared" si="69"/>
        <v>Noche</v>
      </c>
      <c r="C558" s="10">
        <f t="shared" si="63"/>
        <v>5.7603686635944698</v>
      </c>
      <c r="D558" s="6">
        <v>44.3</v>
      </c>
      <c r="E558" s="6">
        <v>63.53</v>
      </c>
      <c r="F558" s="8">
        <f t="shared" si="66"/>
        <v>255.18433179723499</v>
      </c>
      <c r="G558" s="7">
        <f t="shared" si="64"/>
        <v>365.9562211981567</v>
      </c>
      <c r="H558" s="7">
        <f t="shared" si="65"/>
        <v>110.77188940092171</v>
      </c>
    </row>
    <row r="559" spans="1:8" x14ac:dyDescent="0.2">
      <c r="A559" s="9">
        <v>556</v>
      </c>
      <c r="B559" s="5" t="str">
        <f t="shared" si="69"/>
        <v>Noche</v>
      </c>
      <c r="C559" s="10">
        <f t="shared" si="63"/>
        <v>5.7603686635944698</v>
      </c>
      <c r="D559" s="6">
        <v>44.3</v>
      </c>
      <c r="E559" s="6">
        <v>62.12</v>
      </c>
      <c r="F559" s="8">
        <f t="shared" si="66"/>
        <v>255.18433179723499</v>
      </c>
      <c r="G559" s="7">
        <f t="shared" si="64"/>
        <v>357.83410138248843</v>
      </c>
      <c r="H559" s="7">
        <f t="shared" si="65"/>
        <v>102.64976958525344</v>
      </c>
    </row>
    <row r="560" spans="1:8" x14ac:dyDescent="0.2">
      <c r="A560" s="9">
        <v>557</v>
      </c>
      <c r="B560" s="5" t="str">
        <f t="shared" si="69"/>
        <v>Noche</v>
      </c>
      <c r="C560" s="10">
        <f t="shared" si="63"/>
        <v>5.7603686635944698</v>
      </c>
      <c r="D560" s="6">
        <v>44.3</v>
      </c>
      <c r="E560" s="6">
        <v>93.65</v>
      </c>
      <c r="F560" s="8">
        <f t="shared" si="66"/>
        <v>255.18433179723499</v>
      </c>
      <c r="G560" s="7">
        <f t="shared" si="64"/>
        <v>539.45852534562209</v>
      </c>
      <c r="H560" s="7">
        <f t="shared" si="65"/>
        <v>284.27419354838707</v>
      </c>
    </row>
    <row r="561" spans="1:8" x14ac:dyDescent="0.2">
      <c r="A561" s="9">
        <v>558</v>
      </c>
      <c r="B561" s="5" t="str">
        <f t="shared" si="69"/>
        <v>Noche</v>
      </c>
      <c r="C561" s="10">
        <f t="shared" si="63"/>
        <v>5.7603686635944698</v>
      </c>
      <c r="D561" s="6">
        <v>44.3</v>
      </c>
      <c r="E561" s="6">
        <v>107</v>
      </c>
      <c r="F561" s="8">
        <f t="shared" si="66"/>
        <v>255.18433179723499</v>
      </c>
      <c r="G561" s="7">
        <f t="shared" si="64"/>
        <v>616.35944700460823</v>
      </c>
      <c r="H561" s="7">
        <f t="shared" si="65"/>
        <v>361.17511520737321</v>
      </c>
    </row>
    <row r="562" spans="1:8" x14ac:dyDescent="0.2">
      <c r="A562" s="9">
        <v>559</v>
      </c>
      <c r="B562" s="5" t="str">
        <f t="shared" si="69"/>
        <v>Noche</v>
      </c>
      <c r="C562" s="10">
        <f t="shared" si="63"/>
        <v>5.7603686635944698</v>
      </c>
      <c r="D562" s="6">
        <v>44.3</v>
      </c>
      <c r="E562" s="6">
        <v>114.19</v>
      </c>
      <c r="F562" s="8">
        <f t="shared" si="66"/>
        <v>255.18433179723499</v>
      </c>
      <c r="G562" s="7">
        <f t="shared" si="64"/>
        <v>657.77649769585253</v>
      </c>
      <c r="H562" s="7">
        <f t="shared" si="65"/>
        <v>402.59216589861751</v>
      </c>
    </row>
    <row r="563" spans="1:8" x14ac:dyDescent="0.2">
      <c r="A563" s="9">
        <v>560</v>
      </c>
      <c r="B563" s="5" t="str">
        <f t="shared" si="69"/>
        <v>Día</v>
      </c>
      <c r="C563" s="10">
        <f t="shared" si="63"/>
        <v>0</v>
      </c>
      <c r="D563" s="6">
        <v>44.3</v>
      </c>
      <c r="E563" s="6">
        <v>114.99</v>
      </c>
      <c r="F563" s="8">
        <f t="shared" si="66"/>
        <v>0</v>
      </c>
      <c r="G563" s="7">
        <f t="shared" si="64"/>
        <v>0</v>
      </c>
      <c r="H563" s="7">
        <f t="shared" si="65"/>
        <v>0</v>
      </c>
    </row>
    <row r="564" spans="1:8" x14ac:dyDescent="0.2">
      <c r="A564" s="9">
        <v>561</v>
      </c>
      <c r="B564" s="5" t="str">
        <f t="shared" si="69"/>
        <v>Día</v>
      </c>
      <c r="C564" s="10">
        <f t="shared" si="63"/>
        <v>0</v>
      </c>
      <c r="D564" s="6">
        <v>44.3</v>
      </c>
      <c r="E564" s="6">
        <v>119.32</v>
      </c>
      <c r="F564" s="8">
        <f t="shared" si="66"/>
        <v>0</v>
      </c>
      <c r="G564" s="7">
        <f t="shared" si="64"/>
        <v>0</v>
      </c>
      <c r="H564" s="7">
        <f t="shared" si="65"/>
        <v>0</v>
      </c>
    </row>
    <row r="565" spans="1:8" x14ac:dyDescent="0.2">
      <c r="A565" s="9">
        <v>562</v>
      </c>
      <c r="B565" s="5" t="str">
        <f t="shared" si="69"/>
        <v>Día</v>
      </c>
      <c r="C565" s="10">
        <f t="shared" si="63"/>
        <v>0</v>
      </c>
      <c r="D565" s="6">
        <v>44.3</v>
      </c>
      <c r="E565" s="6">
        <v>119.32</v>
      </c>
      <c r="F565" s="8">
        <f t="shared" si="66"/>
        <v>0</v>
      </c>
      <c r="G565" s="7">
        <f t="shared" si="64"/>
        <v>0</v>
      </c>
      <c r="H565" s="7">
        <f t="shared" si="65"/>
        <v>0</v>
      </c>
    </row>
    <row r="566" spans="1:8" x14ac:dyDescent="0.2">
      <c r="A566" s="9">
        <v>563</v>
      </c>
      <c r="B566" s="5" t="str">
        <f t="shared" si="69"/>
        <v>Día</v>
      </c>
      <c r="C566" s="10">
        <f t="shared" si="63"/>
        <v>0</v>
      </c>
      <c r="D566" s="6">
        <v>44.3</v>
      </c>
      <c r="E566" s="6">
        <v>119.32</v>
      </c>
      <c r="F566" s="8">
        <f t="shared" si="66"/>
        <v>0</v>
      </c>
      <c r="G566" s="7">
        <f t="shared" si="64"/>
        <v>0</v>
      </c>
      <c r="H566" s="7">
        <f t="shared" si="65"/>
        <v>0</v>
      </c>
    </row>
    <row r="567" spans="1:8" x14ac:dyDescent="0.2">
      <c r="A567" s="9">
        <v>564</v>
      </c>
      <c r="B567" s="5" t="str">
        <f t="shared" si="69"/>
        <v>Día</v>
      </c>
      <c r="C567" s="10">
        <f t="shared" si="63"/>
        <v>0</v>
      </c>
      <c r="D567" s="6">
        <v>44.3</v>
      </c>
      <c r="E567" s="6">
        <v>117.13</v>
      </c>
      <c r="F567" s="8">
        <f t="shared" si="66"/>
        <v>0</v>
      </c>
      <c r="G567" s="7">
        <f t="shared" si="64"/>
        <v>0</v>
      </c>
      <c r="H567" s="7">
        <f t="shared" si="65"/>
        <v>0</v>
      </c>
    </row>
    <row r="568" spans="1:8" x14ac:dyDescent="0.2">
      <c r="A568" s="9">
        <v>565</v>
      </c>
      <c r="B568" s="5" t="str">
        <f t="shared" si="69"/>
        <v>Día</v>
      </c>
      <c r="C568" s="10">
        <f t="shared" si="63"/>
        <v>0</v>
      </c>
      <c r="D568" s="6">
        <v>44.3</v>
      </c>
      <c r="E568" s="6">
        <v>100.89</v>
      </c>
      <c r="F568" s="8">
        <f t="shared" si="66"/>
        <v>0</v>
      </c>
      <c r="G568" s="7">
        <f t="shared" si="64"/>
        <v>0</v>
      </c>
      <c r="H568" s="7">
        <f t="shared" si="65"/>
        <v>0</v>
      </c>
    </row>
    <row r="569" spans="1:8" x14ac:dyDescent="0.2">
      <c r="A569" s="9">
        <v>566</v>
      </c>
      <c r="B569" s="5" t="str">
        <f t="shared" si="69"/>
        <v>Día</v>
      </c>
      <c r="C569" s="10">
        <f t="shared" si="63"/>
        <v>0</v>
      </c>
      <c r="D569" s="6">
        <v>44.3</v>
      </c>
      <c r="E569" s="6">
        <v>117.52</v>
      </c>
      <c r="F569" s="8">
        <f t="shared" si="66"/>
        <v>0</v>
      </c>
      <c r="G569" s="7">
        <f t="shared" si="64"/>
        <v>0</v>
      </c>
      <c r="H569" s="7">
        <f t="shared" si="65"/>
        <v>0</v>
      </c>
    </row>
    <row r="570" spans="1:8" x14ac:dyDescent="0.2">
      <c r="A570" s="9">
        <v>567</v>
      </c>
      <c r="B570" s="5" t="str">
        <f t="shared" si="69"/>
        <v>Día</v>
      </c>
      <c r="C570" s="10">
        <f t="shared" si="63"/>
        <v>0</v>
      </c>
      <c r="D570" s="6">
        <v>44.3</v>
      </c>
      <c r="E570" s="6">
        <v>116.75</v>
      </c>
      <c r="F570" s="8">
        <f t="shared" si="66"/>
        <v>0</v>
      </c>
      <c r="G570" s="7">
        <f t="shared" si="64"/>
        <v>0</v>
      </c>
      <c r="H570" s="7">
        <f t="shared" si="65"/>
        <v>0</v>
      </c>
    </row>
    <row r="571" spans="1:8" x14ac:dyDescent="0.2">
      <c r="A571" s="9">
        <v>568</v>
      </c>
      <c r="B571" s="5" t="str">
        <f t="shared" si="69"/>
        <v>Día</v>
      </c>
      <c r="C571" s="10">
        <f t="shared" si="63"/>
        <v>0</v>
      </c>
      <c r="D571" s="6">
        <v>44.3</v>
      </c>
      <c r="E571" s="6">
        <v>118.75</v>
      </c>
      <c r="F571" s="8">
        <f t="shared" si="66"/>
        <v>0</v>
      </c>
      <c r="G571" s="7">
        <f t="shared" si="64"/>
        <v>0</v>
      </c>
      <c r="H571" s="7">
        <f t="shared" si="65"/>
        <v>0</v>
      </c>
    </row>
    <row r="572" spans="1:8" x14ac:dyDescent="0.2">
      <c r="A572" s="9">
        <v>569</v>
      </c>
      <c r="B572" s="5" t="str">
        <f t="shared" si="69"/>
        <v>Día</v>
      </c>
      <c r="C572" s="10">
        <f t="shared" si="63"/>
        <v>0</v>
      </c>
      <c r="D572" s="6">
        <v>44.3</v>
      </c>
      <c r="E572" s="6">
        <v>119.32</v>
      </c>
      <c r="F572" s="8">
        <f t="shared" si="66"/>
        <v>0</v>
      </c>
      <c r="G572" s="7">
        <f t="shared" si="64"/>
        <v>0</v>
      </c>
      <c r="H572" s="7">
        <f t="shared" si="65"/>
        <v>0</v>
      </c>
    </row>
    <row r="573" spans="1:8" x14ac:dyDescent="0.2">
      <c r="A573" s="9">
        <v>570</v>
      </c>
      <c r="B573" s="5" t="str">
        <f t="shared" ref="B573:B588" si="70">+B549</f>
        <v>Noche</v>
      </c>
      <c r="C573" s="10">
        <f t="shared" si="63"/>
        <v>5.7603686635944698</v>
      </c>
      <c r="D573" s="6">
        <v>44.3</v>
      </c>
      <c r="E573" s="6">
        <v>119.32</v>
      </c>
      <c r="F573" s="8">
        <f t="shared" si="66"/>
        <v>255.18433179723499</v>
      </c>
      <c r="G573" s="7">
        <f t="shared" si="64"/>
        <v>687.32718894009213</v>
      </c>
      <c r="H573" s="7">
        <f t="shared" si="65"/>
        <v>432.14285714285711</v>
      </c>
    </row>
    <row r="574" spans="1:8" x14ac:dyDescent="0.2">
      <c r="A574" s="9">
        <v>571</v>
      </c>
      <c r="B574" s="5" t="str">
        <f t="shared" si="70"/>
        <v>Noche</v>
      </c>
      <c r="C574" s="10">
        <f t="shared" si="63"/>
        <v>5.7603686635944698</v>
      </c>
      <c r="D574" s="6">
        <v>44.3</v>
      </c>
      <c r="E574" s="6">
        <v>132.28</v>
      </c>
      <c r="F574" s="8">
        <f t="shared" si="66"/>
        <v>255.18433179723499</v>
      </c>
      <c r="G574" s="7">
        <f t="shared" si="64"/>
        <v>761.9815668202765</v>
      </c>
      <c r="H574" s="7">
        <f t="shared" si="65"/>
        <v>506.79723502304148</v>
      </c>
    </row>
    <row r="575" spans="1:8" x14ac:dyDescent="0.2">
      <c r="A575" s="9">
        <v>572</v>
      </c>
      <c r="B575" s="5" t="str">
        <f t="shared" si="70"/>
        <v>Noche</v>
      </c>
      <c r="C575" s="10">
        <f t="shared" si="63"/>
        <v>5.7603686635944698</v>
      </c>
      <c r="D575" s="6">
        <v>44.3</v>
      </c>
      <c r="E575" s="6">
        <v>148.41999999999999</v>
      </c>
      <c r="F575" s="8">
        <f t="shared" si="66"/>
        <v>255.18433179723499</v>
      </c>
      <c r="G575" s="7">
        <f t="shared" si="64"/>
        <v>854.95391705069108</v>
      </c>
      <c r="H575" s="7">
        <f t="shared" si="65"/>
        <v>599.76958525345606</v>
      </c>
    </row>
    <row r="576" spans="1:8" x14ac:dyDescent="0.2">
      <c r="A576" s="9">
        <v>573</v>
      </c>
      <c r="B576" s="5" t="str">
        <f t="shared" si="70"/>
        <v>Noche</v>
      </c>
      <c r="C576" s="10">
        <f t="shared" si="63"/>
        <v>5.7603686635944698</v>
      </c>
      <c r="D576" s="6">
        <v>44.3</v>
      </c>
      <c r="E576" s="6">
        <v>149.43</v>
      </c>
      <c r="F576" s="8">
        <f t="shared" si="66"/>
        <v>255.18433179723499</v>
      </c>
      <c r="G576" s="7">
        <f t="shared" si="64"/>
        <v>860.77188940092162</v>
      </c>
      <c r="H576" s="7">
        <f t="shared" si="65"/>
        <v>605.58755760368661</v>
      </c>
    </row>
    <row r="577" spans="1:8" x14ac:dyDescent="0.2">
      <c r="A577" s="9">
        <v>574</v>
      </c>
      <c r="B577" s="5" t="str">
        <f t="shared" si="70"/>
        <v>Noche</v>
      </c>
      <c r="C577" s="10">
        <f t="shared" si="63"/>
        <v>5.7603686635944698</v>
      </c>
      <c r="D577" s="6">
        <v>44.3</v>
      </c>
      <c r="E577" s="6">
        <v>149.43</v>
      </c>
      <c r="F577" s="8">
        <f t="shared" si="66"/>
        <v>255.18433179723499</v>
      </c>
      <c r="G577" s="7">
        <f t="shared" si="64"/>
        <v>860.77188940092162</v>
      </c>
      <c r="H577" s="7">
        <f t="shared" si="65"/>
        <v>605.58755760368661</v>
      </c>
    </row>
    <row r="578" spans="1:8" x14ac:dyDescent="0.2">
      <c r="A578" s="9">
        <v>575</v>
      </c>
      <c r="B578" s="5" t="str">
        <f t="shared" si="70"/>
        <v>Noche</v>
      </c>
      <c r="C578" s="10">
        <f t="shared" si="63"/>
        <v>5.7603686635944698</v>
      </c>
      <c r="D578" s="6">
        <v>44.3</v>
      </c>
      <c r="E578" s="6">
        <v>140.59</v>
      </c>
      <c r="F578" s="8">
        <f t="shared" si="66"/>
        <v>255.18433179723499</v>
      </c>
      <c r="G578" s="7">
        <f t="shared" si="64"/>
        <v>809.85023041474653</v>
      </c>
      <c r="H578" s="7">
        <f t="shared" si="65"/>
        <v>554.66589861751152</v>
      </c>
    </row>
    <row r="579" spans="1:8" x14ac:dyDescent="0.2">
      <c r="A579" s="9">
        <v>576</v>
      </c>
      <c r="B579" s="5" t="str">
        <f t="shared" si="70"/>
        <v>Noche</v>
      </c>
      <c r="C579" s="10">
        <f t="shared" si="63"/>
        <v>5.7603686635944698</v>
      </c>
      <c r="D579" s="6">
        <v>44.3</v>
      </c>
      <c r="E579" s="6">
        <v>121.58</v>
      </c>
      <c r="F579" s="8">
        <f t="shared" si="66"/>
        <v>255.18433179723499</v>
      </c>
      <c r="G579" s="7">
        <f t="shared" si="64"/>
        <v>700.34562211981563</v>
      </c>
      <c r="H579" s="7">
        <f t="shared" si="65"/>
        <v>445.16129032258061</v>
      </c>
    </row>
    <row r="580" spans="1:8" x14ac:dyDescent="0.2">
      <c r="A580" s="9">
        <v>577</v>
      </c>
      <c r="B580" s="5" t="str">
        <f t="shared" si="70"/>
        <v>Noche</v>
      </c>
      <c r="C580" s="10">
        <f t="shared" si="63"/>
        <v>5.7603686635944698</v>
      </c>
      <c r="D580" s="6">
        <v>44.3</v>
      </c>
      <c r="E580" s="6">
        <v>105.95</v>
      </c>
      <c r="F580" s="8">
        <f t="shared" si="66"/>
        <v>255.18433179723499</v>
      </c>
      <c r="G580" s="7">
        <f t="shared" si="64"/>
        <v>610.31105990783408</v>
      </c>
      <c r="H580" s="7">
        <f t="shared" si="65"/>
        <v>355.12672811059906</v>
      </c>
    </row>
    <row r="581" spans="1:8" x14ac:dyDescent="0.2">
      <c r="A581" s="9">
        <v>578</v>
      </c>
      <c r="B581" s="5" t="str">
        <f t="shared" si="70"/>
        <v>Noche</v>
      </c>
      <c r="C581" s="10">
        <f t="shared" ref="C581:C644" si="71">IF(B581="Noche",IF(E581&lt;D581,5.76036866359447*0,5.76036866359447),0)</f>
        <v>5.7603686635944698</v>
      </c>
      <c r="D581" s="6">
        <v>44.3</v>
      </c>
      <c r="E581" s="6">
        <v>62.67</v>
      </c>
      <c r="F581" s="8">
        <f t="shared" si="66"/>
        <v>255.18433179723499</v>
      </c>
      <c r="G581" s="7">
        <f t="shared" ref="G581:G644" si="72">+C581*E581</f>
        <v>361.00230414746545</v>
      </c>
      <c r="H581" s="7">
        <f t="shared" ref="H581:H644" si="73">+G581-F581</f>
        <v>105.81797235023046</v>
      </c>
    </row>
    <row r="582" spans="1:8" x14ac:dyDescent="0.2">
      <c r="A582" s="9">
        <v>579</v>
      </c>
      <c r="B582" s="5" t="str">
        <f t="shared" si="70"/>
        <v>Noche</v>
      </c>
      <c r="C582" s="10">
        <f t="shared" si="71"/>
        <v>5.7603686635944698</v>
      </c>
      <c r="D582" s="6">
        <v>44.3</v>
      </c>
      <c r="E582" s="6">
        <v>54.01</v>
      </c>
      <c r="F582" s="8">
        <f t="shared" ref="F582:F645" si="74">+C582*D582</f>
        <v>255.18433179723499</v>
      </c>
      <c r="G582" s="7">
        <f t="shared" si="72"/>
        <v>311.11751152073731</v>
      </c>
      <c r="H582" s="7">
        <f t="shared" si="73"/>
        <v>55.93317972350232</v>
      </c>
    </row>
    <row r="583" spans="1:8" x14ac:dyDescent="0.2">
      <c r="A583" s="9">
        <v>580</v>
      </c>
      <c r="B583" s="5" t="str">
        <f t="shared" si="70"/>
        <v>Noche</v>
      </c>
      <c r="C583" s="10">
        <f t="shared" si="71"/>
        <v>5.7603686635944698</v>
      </c>
      <c r="D583" s="6">
        <v>44.3</v>
      </c>
      <c r="E583" s="6">
        <v>67.08</v>
      </c>
      <c r="F583" s="8">
        <f t="shared" si="74"/>
        <v>255.18433179723499</v>
      </c>
      <c r="G583" s="7">
        <f t="shared" si="72"/>
        <v>386.40552995391704</v>
      </c>
      <c r="H583" s="7">
        <f t="shared" si="73"/>
        <v>131.22119815668205</v>
      </c>
    </row>
    <row r="584" spans="1:8" x14ac:dyDescent="0.2">
      <c r="A584" s="9">
        <v>581</v>
      </c>
      <c r="B584" s="5" t="str">
        <f t="shared" si="70"/>
        <v>Noche</v>
      </c>
      <c r="C584" s="10">
        <f t="shared" si="71"/>
        <v>5.7603686635944698</v>
      </c>
      <c r="D584" s="6">
        <v>44.3</v>
      </c>
      <c r="E584" s="6">
        <v>112.47</v>
      </c>
      <c r="F584" s="8">
        <f t="shared" si="74"/>
        <v>255.18433179723499</v>
      </c>
      <c r="G584" s="7">
        <f t="shared" si="72"/>
        <v>647.86866359447004</v>
      </c>
      <c r="H584" s="7">
        <f t="shared" si="73"/>
        <v>392.68433179723502</v>
      </c>
    </row>
    <row r="585" spans="1:8" x14ac:dyDescent="0.2">
      <c r="A585" s="9">
        <v>582</v>
      </c>
      <c r="B585" s="5" t="str">
        <f t="shared" si="70"/>
        <v>Noche</v>
      </c>
      <c r="C585" s="10">
        <f t="shared" si="71"/>
        <v>5.7603686635944698</v>
      </c>
      <c r="D585" s="6">
        <v>44.3</v>
      </c>
      <c r="E585" s="6">
        <v>112.47</v>
      </c>
      <c r="F585" s="8">
        <f t="shared" si="74"/>
        <v>255.18433179723499</v>
      </c>
      <c r="G585" s="7">
        <f t="shared" si="72"/>
        <v>647.86866359447004</v>
      </c>
      <c r="H585" s="7">
        <f t="shared" si="73"/>
        <v>392.68433179723502</v>
      </c>
    </row>
    <row r="586" spans="1:8" x14ac:dyDescent="0.2">
      <c r="A586" s="9">
        <v>583</v>
      </c>
      <c r="B586" s="5" t="str">
        <f t="shared" si="70"/>
        <v>Noche</v>
      </c>
      <c r="C586" s="10">
        <f t="shared" si="71"/>
        <v>5.7603686635944698</v>
      </c>
      <c r="D586" s="6">
        <v>44.3</v>
      </c>
      <c r="E586" s="6">
        <v>112.5</v>
      </c>
      <c r="F586" s="8">
        <f t="shared" si="74"/>
        <v>255.18433179723499</v>
      </c>
      <c r="G586" s="7">
        <f t="shared" si="72"/>
        <v>648.04147465437779</v>
      </c>
      <c r="H586" s="7">
        <f t="shared" si="73"/>
        <v>392.85714285714278</v>
      </c>
    </row>
    <row r="587" spans="1:8" x14ac:dyDescent="0.2">
      <c r="A587" s="9">
        <v>584</v>
      </c>
      <c r="B587" s="5" t="str">
        <f t="shared" si="70"/>
        <v>Día</v>
      </c>
      <c r="C587" s="10">
        <f t="shared" si="71"/>
        <v>0</v>
      </c>
      <c r="D587" s="6">
        <v>44.3</v>
      </c>
      <c r="E587" s="6">
        <v>112.5</v>
      </c>
      <c r="F587" s="8">
        <f t="shared" si="74"/>
        <v>0</v>
      </c>
      <c r="G587" s="7">
        <f t="shared" si="72"/>
        <v>0</v>
      </c>
      <c r="H587" s="7">
        <f t="shared" si="73"/>
        <v>0</v>
      </c>
    </row>
    <row r="588" spans="1:8" x14ac:dyDescent="0.2">
      <c r="A588" s="9">
        <v>585</v>
      </c>
      <c r="B588" s="5" t="str">
        <f t="shared" si="70"/>
        <v>Día</v>
      </c>
      <c r="C588" s="10">
        <f t="shared" si="71"/>
        <v>0</v>
      </c>
      <c r="D588" s="6">
        <v>44.3</v>
      </c>
      <c r="E588" s="6">
        <v>112.23</v>
      </c>
      <c r="F588" s="8">
        <f t="shared" si="74"/>
        <v>0</v>
      </c>
      <c r="G588" s="7">
        <f t="shared" si="72"/>
        <v>0</v>
      </c>
      <c r="H588" s="7">
        <f t="shared" si="73"/>
        <v>0</v>
      </c>
    </row>
    <row r="589" spans="1:8" x14ac:dyDescent="0.2">
      <c r="A589" s="9">
        <v>586</v>
      </c>
      <c r="B589" s="5" t="str">
        <f t="shared" ref="B589:B604" si="75">+B565</f>
        <v>Día</v>
      </c>
      <c r="C589" s="10">
        <f t="shared" si="71"/>
        <v>0</v>
      </c>
      <c r="D589" s="6">
        <v>44.3</v>
      </c>
      <c r="E589" s="6">
        <v>112.23</v>
      </c>
      <c r="F589" s="8">
        <f t="shared" si="74"/>
        <v>0</v>
      </c>
      <c r="G589" s="7">
        <f t="shared" si="72"/>
        <v>0</v>
      </c>
      <c r="H589" s="7">
        <f t="shared" si="73"/>
        <v>0</v>
      </c>
    </row>
    <row r="590" spans="1:8" x14ac:dyDescent="0.2">
      <c r="A590" s="9">
        <v>587</v>
      </c>
      <c r="B590" s="5" t="str">
        <f t="shared" si="75"/>
        <v>Día</v>
      </c>
      <c r="C590" s="10">
        <f t="shared" si="71"/>
        <v>0</v>
      </c>
      <c r="D590" s="6">
        <v>44.3</v>
      </c>
      <c r="E590" s="6">
        <v>112.23</v>
      </c>
      <c r="F590" s="8">
        <f t="shared" si="74"/>
        <v>0</v>
      </c>
      <c r="G590" s="7">
        <f t="shared" si="72"/>
        <v>0</v>
      </c>
      <c r="H590" s="7">
        <f t="shared" si="73"/>
        <v>0</v>
      </c>
    </row>
    <row r="591" spans="1:8" x14ac:dyDescent="0.2">
      <c r="A591" s="9">
        <v>588</v>
      </c>
      <c r="B591" s="5" t="str">
        <f t="shared" si="75"/>
        <v>Día</v>
      </c>
      <c r="C591" s="10">
        <f t="shared" si="71"/>
        <v>0</v>
      </c>
      <c r="D591" s="6">
        <v>44.3</v>
      </c>
      <c r="E591" s="6">
        <v>102.55</v>
      </c>
      <c r="F591" s="8">
        <f t="shared" si="74"/>
        <v>0</v>
      </c>
      <c r="G591" s="7">
        <f t="shared" si="72"/>
        <v>0</v>
      </c>
      <c r="H591" s="7">
        <f t="shared" si="73"/>
        <v>0</v>
      </c>
    </row>
    <row r="592" spans="1:8" x14ac:dyDescent="0.2">
      <c r="A592" s="9">
        <v>589</v>
      </c>
      <c r="B592" s="5" t="str">
        <f t="shared" si="75"/>
        <v>Día</v>
      </c>
      <c r="C592" s="10">
        <f t="shared" si="71"/>
        <v>0</v>
      </c>
      <c r="D592" s="6">
        <v>44.3</v>
      </c>
      <c r="E592" s="6">
        <v>52.47</v>
      </c>
      <c r="F592" s="8">
        <f t="shared" si="74"/>
        <v>0</v>
      </c>
      <c r="G592" s="7">
        <f t="shared" si="72"/>
        <v>0</v>
      </c>
      <c r="H592" s="7">
        <f t="shared" si="73"/>
        <v>0</v>
      </c>
    </row>
    <row r="593" spans="1:8" x14ac:dyDescent="0.2">
      <c r="A593" s="9">
        <v>590</v>
      </c>
      <c r="B593" s="5" t="str">
        <f t="shared" si="75"/>
        <v>Día</v>
      </c>
      <c r="C593" s="10">
        <f t="shared" si="71"/>
        <v>0</v>
      </c>
      <c r="D593" s="6">
        <v>44.3</v>
      </c>
      <c r="E593" s="6">
        <v>47.87</v>
      </c>
      <c r="F593" s="8">
        <f t="shared" si="74"/>
        <v>0</v>
      </c>
      <c r="G593" s="7">
        <f t="shared" si="72"/>
        <v>0</v>
      </c>
      <c r="H593" s="7">
        <f t="shared" si="73"/>
        <v>0</v>
      </c>
    </row>
    <row r="594" spans="1:8" x14ac:dyDescent="0.2">
      <c r="A594" s="9">
        <v>591</v>
      </c>
      <c r="B594" s="5" t="str">
        <f t="shared" si="75"/>
        <v>Día</v>
      </c>
      <c r="C594" s="10">
        <f t="shared" si="71"/>
        <v>0</v>
      </c>
      <c r="D594" s="6">
        <v>44.3</v>
      </c>
      <c r="E594" s="6">
        <v>35.39</v>
      </c>
      <c r="F594" s="8">
        <f t="shared" si="74"/>
        <v>0</v>
      </c>
      <c r="G594" s="7">
        <f t="shared" si="72"/>
        <v>0</v>
      </c>
      <c r="H594" s="7">
        <f t="shared" si="73"/>
        <v>0</v>
      </c>
    </row>
    <row r="595" spans="1:8" x14ac:dyDescent="0.2">
      <c r="A595" s="9">
        <v>592</v>
      </c>
      <c r="B595" s="5" t="str">
        <f t="shared" si="75"/>
        <v>Día</v>
      </c>
      <c r="C595" s="10">
        <f t="shared" si="71"/>
        <v>0</v>
      </c>
      <c r="D595" s="6">
        <v>44.3</v>
      </c>
      <c r="E595" s="6">
        <v>39.409999999999997</v>
      </c>
      <c r="F595" s="8">
        <f t="shared" si="74"/>
        <v>0</v>
      </c>
      <c r="G595" s="7">
        <f t="shared" si="72"/>
        <v>0</v>
      </c>
      <c r="H595" s="7">
        <f t="shared" si="73"/>
        <v>0</v>
      </c>
    </row>
    <row r="596" spans="1:8" x14ac:dyDescent="0.2">
      <c r="A596" s="9">
        <v>593</v>
      </c>
      <c r="B596" s="5" t="str">
        <f t="shared" si="75"/>
        <v>Día</v>
      </c>
      <c r="C596" s="10">
        <f t="shared" si="71"/>
        <v>0</v>
      </c>
      <c r="D596" s="6">
        <v>44.3</v>
      </c>
      <c r="E596" s="6">
        <v>48.8</v>
      </c>
      <c r="F596" s="8">
        <f t="shared" si="74"/>
        <v>0</v>
      </c>
      <c r="G596" s="7">
        <f t="shared" si="72"/>
        <v>0</v>
      </c>
      <c r="H596" s="7">
        <f t="shared" si="73"/>
        <v>0</v>
      </c>
    </row>
    <row r="597" spans="1:8" x14ac:dyDescent="0.2">
      <c r="A597" s="9">
        <v>594</v>
      </c>
      <c r="B597" s="5" t="str">
        <f t="shared" si="75"/>
        <v>Noche</v>
      </c>
      <c r="C597" s="10">
        <f t="shared" si="71"/>
        <v>5.7603686635944698</v>
      </c>
      <c r="D597" s="6">
        <v>44.3</v>
      </c>
      <c r="E597" s="6">
        <v>97.29</v>
      </c>
      <c r="F597" s="8">
        <f t="shared" si="74"/>
        <v>255.18433179723499</v>
      </c>
      <c r="G597" s="7">
        <f t="shared" si="72"/>
        <v>560.42626728110599</v>
      </c>
      <c r="H597" s="7">
        <f t="shared" si="73"/>
        <v>305.24193548387098</v>
      </c>
    </row>
    <row r="598" spans="1:8" x14ac:dyDescent="0.2">
      <c r="A598" s="9">
        <v>595</v>
      </c>
      <c r="B598" s="5" t="str">
        <f t="shared" si="75"/>
        <v>Noche</v>
      </c>
      <c r="C598" s="10">
        <f t="shared" si="71"/>
        <v>5.7603686635944698</v>
      </c>
      <c r="D598" s="6">
        <v>44.3</v>
      </c>
      <c r="E598" s="6">
        <v>112.65</v>
      </c>
      <c r="F598" s="8">
        <f t="shared" si="74"/>
        <v>255.18433179723499</v>
      </c>
      <c r="G598" s="7">
        <f t="shared" si="72"/>
        <v>648.90552995391704</v>
      </c>
      <c r="H598" s="7">
        <f t="shared" si="73"/>
        <v>393.72119815668202</v>
      </c>
    </row>
    <row r="599" spans="1:8" x14ac:dyDescent="0.2">
      <c r="A599" s="9">
        <v>596</v>
      </c>
      <c r="B599" s="5" t="str">
        <f t="shared" si="75"/>
        <v>Noche</v>
      </c>
      <c r="C599" s="10">
        <f t="shared" si="71"/>
        <v>5.7603686635944698</v>
      </c>
      <c r="D599" s="6">
        <v>44.3</v>
      </c>
      <c r="E599" s="6">
        <v>112.65</v>
      </c>
      <c r="F599" s="8">
        <f t="shared" si="74"/>
        <v>255.18433179723499</v>
      </c>
      <c r="G599" s="7">
        <f t="shared" si="72"/>
        <v>648.90552995391704</v>
      </c>
      <c r="H599" s="7">
        <f t="shared" si="73"/>
        <v>393.72119815668202</v>
      </c>
    </row>
    <row r="600" spans="1:8" x14ac:dyDescent="0.2">
      <c r="A600" s="9">
        <v>597</v>
      </c>
      <c r="B600" s="5" t="str">
        <f t="shared" si="75"/>
        <v>Noche</v>
      </c>
      <c r="C600" s="10">
        <f t="shared" si="71"/>
        <v>5.7603686635944698</v>
      </c>
      <c r="D600" s="6">
        <v>44.3</v>
      </c>
      <c r="E600" s="6">
        <v>112.65</v>
      </c>
      <c r="F600" s="8">
        <f t="shared" si="74"/>
        <v>255.18433179723499</v>
      </c>
      <c r="G600" s="7">
        <f t="shared" si="72"/>
        <v>648.90552995391704</v>
      </c>
      <c r="H600" s="7">
        <f t="shared" si="73"/>
        <v>393.72119815668202</v>
      </c>
    </row>
    <row r="601" spans="1:8" x14ac:dyDescent="0.2">
      <c r="A601" s="9">
        <v>598</v>
      </c>
      <c r="B601" s="5" t="str">
        <f t="shared" si="75"/>
        <v>Noche</v>
      </c>
      <c r="C601" s="10">
        <f t="shared" si="71"/>
        <v>5.7603686635944698</v>
      </c>
      <c r="D601" s="6">
        <v>44.3</v>
      </c>
      <c r="E601" s="6">
        <v>112.65</v>
      </c>
      <c r="F601" s="8">
        <f t="shared" si="74"/>
        <v>255.18433179723499</v>
      </c>
      <c r="G601" s="7">
        <f t="shared" si="72"/>
        <v>648.90552995391704</v>
      </c>
      <c r="H601" s="7">
        <f t="shared" si="73"/>
        <v>393.72119815668202</v>
      </c>
    </row>
    <row r="602" spans="1:8" x14ac:dyDescent="0.2">
      <c r="A602" s="9">
        <v>599</v>
      </c>
      <c r="B602" s="5" t="str">
        <f t="shared" si="75"/>
        <v>Noche</v>
      </c>
      <c r="C602" s="10">
        <f t="shared" si="71"/>
        <v>5.7603686635944698</v>
      </c>
      <c r="D602" s="6">
        <v>44.3</v>
      </c>
      <c r="E602" s="6">
        <v>112.65</v>
      </c>
      <c r="F602" s="8">
        <f t="shared" si="74"/>
        <v>255.18433179723499</v>
      </c>
      <c r="G602" s="7">
        <f t="shared" si="72"/>
        <v>648.90552995391704</v>
      </c>
      <c r="H602" s="7">
        <f t="shared" si="73"/>
        <v>393.72119815668202</v>
      </c>
    </row>
    <row r="603" spans="1:8" x14ac:dyDescent="0.2">
      <c r="A603" s="9">
        <v>600</v>
      </c>
      <c r="B603" s="5" t="str">
        <f t="shared" si="75"/>
        <v>Noche</v>
      </c>
      <c r="C603" s="10">
        <f t="shared" si="71"/>
        <v>5.7603686635944698</v>
      </c>
      <c r="D603" s="6">
        <v>44.3</v>
      </c>
      <c r="E603" s="6">
        <v>109.11</v>
      </c>
      <c r="F603" s="8">
        <f t="shared" si="74"/>
        <v>255.18433179723499</v>
      </c>
      <c r="G603" s="7">
        <f t="shared" si="72"/>
        <v>628.5138248847926</v>
      </c>
      <c r="H603" s="7">
        <f t="shared" si="73"/>
        <v>373.32949308755758</v>
      </c>
    </row>
    <row r="604" spans="1:8" x14ac:dyDescent="0.2">
      <c r="A604" s="9">
        <v>601</v>
      </c>
      <c r="B604" s="5" t="str">
        <f t="shared" si="75"/>
        <v>Noche</v>
      </c>
      <c r="C604" s="10">
        <f t="shared" si="71"/>
        <v>5.7603686635944698</v>
      </c>
      <c r="D604" s="6">
        <v>44.3</v>
      </c>
      <c r="E604" s="6">
        <v>71.989999999999995</v>
      </c>
      <c r="F604" s="8">
        <f t="shared" si="74"/>
        <v>255.18433179723499</v>
      </c>
      <c r="G604" s="7">
        <f t="shared" si="72"/>
        <v>414.68894009216586</v>
      </c>
      <c r="H604" s="7">
        <f t="shared" si="73"/>
        <v>159.50460829493088</v>
      </c>
    </row>
    <row r="605" spans="1:8" x14ac:dyDescent="0.2">
      <c r="A605" s="9">
        <v>602</v>
      </c>
      <c r="B605" s="5" t="str">
        <f t="shared" ref="B605:B620" si="76">+B581</f>
        <v>Noche</v>
      </c>
      <c r="C605" s="10">
        <f t="shared" si="71"/>
        <v>5.7603686635944698</v>
      </c>
      <c r="D605" s="6">
        <v>44.3</v>
      </c>
      <c r="E605" s="6">
        <v>46.82</v>
      </c>
      <c r="F605" s="8">
        <f t="shared" si="74"/>
        <v>255.18433179723499</v>
      </c>
      <c r="G605" s="7">
        <f t="shared" si="72"/>
        <v>269.70046082949307</v>
      </c>
      <c r="H605" s="7">
        <f t="shared" si="73"/>
        <v>14.516129032258078</v>
      </c>
    </row>
    <row r="606" spans="1:8" x14ac:dyDescent="0.2">
      <c r="A606" s="9">
        <v>603</v>
      </c>
      <c r="B606" s="5" t="str">
        <f t="shared" si="76"/>
        <v>Noche</v>
      </c>
      <c r="C606" s="10">
        <f t="shared" si="71"/>
        <v>5.7603686635944698</v>
      </c>
      <c r="D606" s="6">
        <v>44.3</v>
      </c>
      <c r="E606" s="6">
        <v>45.74</v>
      </c>
      <c r="F606" s="8">
        <f t="shared" si="74"/>
        <v>255.18433179723499</v>
      </c>
      <c r="G606" s="7">
        <f t="shared" si="72"/>
        <v>263.47926267281105</v>
      </c>
      <c r="H606" s="7">
        <f t="shared" si="73"/>
        <v>8.2949308755760569</v>
      </c>
    </row>
    <row r="607" spans="1:8" x14ac:dyDescent="0.2">
      <c r="A607" s="9">
        <v>604</v>
      </c>
      <c r="B607" s="5" t="str">
        <f t="shared" si="76"/>
        <v>Noche</v>
      </c>
      <c r="C607" s="10">
        <f t="shared" si="71"/>
        <v>5.7603686635944698</v>
      </c>
      <c r="D607" s="6">
        <v>44.3</v>
      </c>
      <c r="E607" s="6">
        <v>46.17</v>
      </c>
      <c r="F607" s="8">
        <f t="shared" si="74"/>
        <v>255.18433179723499</v>
      </c>
      <c r="G607" s="7">
        <f t="shared" si="72"/>
        <v>265.9562211981567</v>
      </c>
      <c r="H607" s="7">
        <f t="shared" si="73"/>
        <v>10.771889400921708</v>
      </c>
    </row>
    <row r="608" spans="1:8" x14ac:dyDescent="0.2">
      <c r="A608" s="9">
        <v>605</v>
      </c>
      <c r="B608" s="5" t="str">
        <f t="shared" si="76"/>
        <v>Noche</v>
      </c>
      <c r="C608" s="10">
        <f t="shared" si="71"/>
        <v>5.7603686635944698</v>
      </c>
      <c r="D608" s="6">
        <v>44.3</v>
      </c>
      <c r="E608" s="6">
        <v>47.72</v>
      </c>
      <c r="F608" s="8">
        <f t="shared" si="74"/>
        <v>255.18433179723499</v>
      </c>
      <c r="G608" s="7">
        <f t="shared" si="72"/>
        <v>274.88479262672809</v>
      </c>
      <c r="H608" s="7">
        <f t="shared" si="73"/>
        <v>19.700460829493096</v>
      </c>
    </row>
    <row r="609" spans="1:8" x14ac:dyDescent="0.2">
      <c r="A609" s="9">
        <v>606</v>
      </c>
      <c r="B609" s="5" t="str">
        <f t="shared" si="76"/>
        <v>Noche</v>
      </c>
      <c r="C609" s="10">
        <f t="shared" si="71"/>
        <v>5.7603686635944698</v>
      </c>
      <c r="D609" s="6">
        <v>44.3</v>
      </c>
      <c r="E609" s="6">
        <v>57.96</v>
      </c>
      <c r="F609" s="8">
        <f t="shared" si="74"/>
        <v>255.18433179723499</v>
      </c>
      <c r="G609" s="7">
        <f t="shared" si="72"/>
        <v>333.87096774193549</v>
      </c>
      <c r="H609" s="7">
        <f t="shared" si="73"/>
        <v>78.686635944700498</v>
      </c>
    </row>
    <row r="610" spans="1:8" x14ac:dyDescent="0.2">
      <c r="A610" s="9">
        <v>607</v>
      </c>
      <c r="B610" s="5" t="str">
        <f t="shared" si="76"/>
        <v>Noche</v>
      </c>
      <c r="C610" s="10">
        <f t="shared" si="71"/>
        <v>5.7603686635944698</v>
      </c>
      <c r="D610" s="6">
        <v>44.3</v>
      </c>
      <c r="E610" s="6">
        <v>78.42</v>
      </c>
      <c r="F610" s="8">
        <f t="shared" si="74"/>
        <v>255.18433179723499</v>
      </c>
      <c r="G610" s="7">
        <f t="shared" si="72"/>
        <v>451.72811059907832</v>
      </c>
      <c r="H610" s="7">
        <f t="shared" si="73"/>
        <v>196.54377880184333</v>
      </c>
    </row>
    <row r="611" spans="1:8" x14ac:dyDescent="0.2">
      <c r="A611" s="9">
        <v>608</v>
      </c>
      <c r="B611" s="5" t="str">
        <f t="shared" si="76"/>
        <v>Día</v>
      </c>
      <c r="C611" s="10">
        <f t="shared" si="71"/>
        <v>0</v>
      </c>
      <c r="D611" s="6">
        <v>44.3</v>
      </c>
      <c r="E611" s="6">
        <v>72.290000000000006</v>
      </c>
      <c r="F611" s="8">
        <f t="shared" si="74"/>
        <v>0</v>
      </c>
      <c r="G611" s="7">
        <f t="shared" si="72"/>
        <v>0</v>
      </c>
      <c r="H611" s="7">
        <f t="shared" si="73"/>
        <v>0</v>
      </c>
    </row>
    <row r="612" spans="1:8" x14ac:dyDescent="0.2">
      <c r="A612" s="9">
        <v>609</v>
      </c>
      <c r="B612" s="5" t="str">
        <f t="shared" si="76"/>
        <v>Día</v>
      </c>
      <c r="C612" s="10">
        <f t="shared" si="71"/>
        <v>0</v>
      </c>
      <c r="D612" s="6">
        <v>44.3</v>
      </c>
      <c r="E612" s="6">
        <v>36.4</v>
      </c>
      <c r="F612" s="8">
        <f t="shared" si="74"/>
        <v>0</v>
      </c>
      <c r="G612" s="7">
        <f t="shared" si="72"/>
        <v>0</v>
      </c>
      <c r="H612" s="7">
        <f t="shared" si="73"/>
        <v>0</v>
      </c>
    </row>
    <row r="613" spans="1:8" x14ac:dyDescent="0.2">
      <c r="A613" s="9">
        <v>610</v>
      </c>
      <c r="B613" s="5" t="str">
        <f t="shared" si="76"/>
        <v>Día</v>
      </c>
      <c r="C613" s="10">
        <f t="shared" si="71"/>
        <v>0</v>
      </c>
      <c r="D613" s="6">
        <v>44.3</v>
      </c>
      <c r="E613" s="6">
        <v>35.25</v>
      </c>
      <c r="F613" s="8">
        <f t="shared" si="74"/>
        <v>0</v>
      </c>
      <c r="G613" s="7">
        <f t="shared" si="72"/>
        <v>0</v>
      </c>
      <c r="H613" s="7">
        <f t="shared" si="73"/>
        <v>0</v>
      </c>
    </row>
    <row r="614" spans="1:8" x14ac:dyDescent="0.2">
      <c r="A614" s="9">
        <v>611</v>
      </c>
      <c r="B614" s="5" t="str">
        <f t="shared" si="76"/>
        <v>Día</v>
      </c>
      <c r="C614" s="10">
        <f t="shared" si="71"/>
        <v>0</v>
      </c>
      <c r="D614" s="6">
        <v>44.3</v>
      </c>
      <c r="E614" s="6">
        <v>35.25</v>
      </c>
      <c r="F614" s="8">
        <f t="shared" si="74"/>
        <v>0</v>
      </c>
      <c r="G614" s="7">
        <f t="shared" si="72"/>
        <v>0</v>
      </c>
      <c r="H614" s="7">
        <f t="shared" si="73"/>
        <v>0</v>
      </c>
    </row>
    <row r="615" spans="1:8" x14ac:dyDescent="0.2">
      <c r="A615" s="9">
        <v>612</v>
      </c>
      <c r="B615" s="5" t="str">
        <f t="shared" si="76"/>
        <v>Día</v>
      </c>
      <c r="C615" s="10">
        <f t="shared" si="71"/>
        <v>0</v>
      </c>
      <c r="D615" s="6">
        <v>44.3</v>
      </c>
      <c r="E615" s="6">
        <v>35.25</v>
      </c>
      <c r="F615" s="8">
        <f t="shared" si="74"/>
        <v>0</v>
      </c>
      <c r="G615" s="7">
        <f t="shared" si="72"/>
        <v>0</v>
      </c>
      <c r="H615" s="7">
        <f t="shared" si="73"/>
        <v>0</v>
      </c>
    </row>
    <row r="616" spans="1:8" x14ac:dyDescent="0.2">
      <c r="A616" s="9">
        <v>613</v>
      </c>
      <c r="B616" s="5" t="str">
        <f t="shared" si="76"/>
        <v>Día</v>
      </c>
      <c r="C616" s="10">
        <f t="shared" si="71"/>
        <v>0</v>
      </c>
      <c r="D616" s="6">
        <v>44.3</v>
      </c>
      <c r="E616" s="6">
        <v>46.63</v>
      </c>
      <c r="F616" s="8">
        <f t="shared" si="74"/>
        <v>0</v>
      </c>
      <c r="G616" s="7">
        <f t="shared" si="72"/>
        <v>0</v>
      </c>
      <c r="H616" s="7">
        <f t="shared" si="73"/>
        <v>0</v>
      </c>
    </row>
    <row r="617" spans="1:8" x14ac:dyDescent="0.2">
      <c r="A617" s="9">
        <v>614</v>
      </c>
      <c r="B617" s="5" t="str">
        <f t="shared" si="76"/>
        <v>Día</v>
      </c>
      <c r="C617" s="10">
        <f t="shared" si="71"/>
        <v>0</v>
      </c>
      <c r="D617" s="6">
        <v>44.3</v>
      </c>
      <c r="E617" s="6">
        <v>50.42</v>
      </c>
      <c r="F617" s="8">
        <f t="shared" si="74"/>
        <v>0</v>
      </c>
      <c r="G617" s="7">
        <f t="shared" si="72"/>
        <v>0</v>
      </c>
      <c r="H617" s="7">
        <f t="shared" si="73"/>
        <v>0</v>
      </c>
    </row>
    <row r="618" spans="1:8" x14ac:dyDescent="0.2">
      <c r="A618" s="9">
        <v>615</v>
      </c>
      <c r="B618" s="5" t="str">
        <f t="shared" si="76"/>
        <v>Día</v>
      </c>
      <c r="C618" s="10">
        <f t="shared" si="71"/>
        <v>0</v>
      </c>
      <c r="D618" s="6">
        <v>44.3</v>
      </c>
      <c r="E618" s="6">
        <v>46.88</v>
      </c>
      <c r="F618" s="8">
        <f t="shared" si="74"/>
        <v>0</v>
      </c>
      <c r="G618" s="7">
        <f t="shared" si="72"/>
        <v>0</v>
      </c>
      <c r="H618" s="7">
        <f t="shared" si="73"/>
        <v>0</v>
      </c>
    </row>
    <row r="619" spans="1:8" x14ac:dyDescent="0.2">
      <c r="A619" s="9">
        <v>616</v>
      </c>
      <c r="B619" s="5" t="str">
        <f t="shared" si="76"/>
        <v>Día</v>
      </c>
      <c r="C619" s="10">
        <f t="shared" si="71"/>
        <v>0</v>
      </c>
      <c r="D619" s="6">
        <v>44.3</v>
      </c>
      <c r="E619" s="6">
        <v>35.25</v>
      </c>
      <c r="F619" s="8">
        <f t="shared" si="74"/>
        <v>0</v>
      </c>
      <c r="G619" s="7">
        <f t="shared" si="72"/>
        <v>0</v>
      </c>
      <c r="H619" s="7">
        <f t="shared" si="73"/>
        <v>0</v>
      </c>
    </row>
    <row r="620" spans="1:8" x14ac:dyDescent="0.2">
      <c r="A620" s="9">
        <v>617</v>
      </c>
      <c r="B620" s="5" t="str">
        <f t="shared" si="76"/>
        <v>Día</v>
      </c>
      <c r="C620" s="10">
        <f t="shared" si="71"/>
        <v>0</v>
      </c>
      <c r="D620" s="6">
        <v>44.3</v>
      </c>
      <c r="E620" s="6">
        <v>56.11</v>
      </c>
      <c r="F620" s="8">
        <f t="shared" si="74"/>
        <v>0</v>
      </c>
      <c r="G620" s="7">
        <f t="shared" si="72"/>
        <v>0</v>
      </c>
      <c r="H620" s="7">
        <f t="shared" si="73"/>
        <v>0</v>
      </c>
    </row>
    <row r="621" spans="1:8" x14ac:dyDescent="0.2">
      <c r="A621" s="9">
        <v>618</v>
      </c>
      <c r="B621" s="5" t="str">
        <f t="shared" ref="B621:B636" si="77">+B597</f>
        <v>Noche</v>
      </c>
      <c r="C621" s="10">
        <f t="shared" si="71"/>
        <v>5.7603686635944698</v>
      </c>
      <c r="D621" s="6">
        <v>44.3</v>
      </c>
      <c r="E621" s="6">
        <v>80.680000000000007</v>
      </c>
      <c r="F621" s="8">
        <f t="shared" si="74"/>
        <v>255.18433179723499</v>
      </c>
      <c r="G621" s="7">
        <f t="shared" si="72"/>
        <v>464.74654377880188</v>
      </c>
      <c r="H621" s="7">
        <f t="shared" si="73"/>
        <v>209.56221198156689</v>
      </c>
    </row>
    <row r="622" spans="1:8" x14ac:dyDescent="0.2">
      <c r="A622" s="9">
        <v>619</v>
      </c>
      <c r="B622" s="5" t="str">
        <f t="shared" si="77"/>
        <v>Noche</v>
      </c>
      <c r="C622" s="10">
        <f t="shared" si="71"/>
        <v>5.7603686635944698</v>
      </c>
      <c r="D622" s="6">
        <v>44.3</v>
      </c>
      <c r="E622" s="6">
        <v>101.64</v>
      </c>
      <c r="F622" s="8">
        <f t="shared" si="74"/>
        <v>255.18433179723499</v>
      </c>
      <c r="G622" s="7">
        <f t="shared" si="72"/>
        <v>585.48387096774195</v>
      </c>
      <c r="H622" s="7">
        <f t="shared" si="73"/>
        <v>330.29953917050693</v>
      </c>
    </row>
    <row r="623" spans="1:8" x14ac:dyDescent="0.2">
      <c r="A623" s="9">
        <v>620</v>
      </c>
      <c r="B623" s="5" t="str">
        <f t="shared" si="77"/>
        <v>Noche</v>
      </c>
      <c r="C623" s="10">
        <f t="shared" si="71"/>
        <v>5.7603686635944698</v>
      </c>
      <c r="D623" s="6">
        <v>44.3</v>
      </c>
      <c r="E623" s="6">
        <v>92.78</v>
      </c>
      <c r="F623" s="8">
        <f t="shared" si="74"/>
        <v>255.18433179723499</v>
      </c>
      <c r="G623" s="7">
        <f t="shared" si="72"/>
        <v>534.44700460829495</v>
      </c>
      <c r="H623" s="7">
        <f t="shared" si="73"/>
        <v>279.26267281105993</v>
      </c>
    </row>
    <row r="624" spans="1:8" x14ac:dyDescent="0.2">
      <c r="A624" s="9">
        <v>621</v>
      </c>
      <c r="B624" s="5" t="str">
        <f t="shared" si="77"/>
        <v>Noche</v>
      </c>
      <c r="C624" s="10">
        <f t="shared" si="71"/>
        <v>5.7603686635944698</v>
      </c>
      <c r="D624" s="6">
        <v>44.3</v>
      </c>
      <c r="E624" s="6">
        <v>87.47</v>
      </c>
      <c r="F624" s="8">
        <f t="shared" si="74"/>
        <v>255.18433179723499</v>
      </c>
      <c r="G624" s="7">
        <f t="shared" si="72"/>
        <v>503.85944700460828</v>
      </c>
      <c r="H624" s="7">
        <f t="shared" si="73"/>
        <v>248.6751152073733</v>
      </c>
    </row>
    <row r="625" spans="1:8" x14ac:dyDescent="0.2">
      <c r="A625" s="9">
        <v>622</v>
      </c>
      <c r="B625" s="5" t="str">
        <f t="shared" si="77"/>
        <v>Noche</v>
      </c>
      <c r="C625" s="10">
        <f t="shared" si="71"/>
        <v>5.7603686635944698</v>
      </c>
      <c r="D625" s="6">
        <v>44.3</v>
      </c>
      <c r="E625" s="6">
        <v>87.47</v>
      </c>
      <c r="F625" s="8">
        <f t="shared" si="74"/>
        <v>255.18433179723499</v>
      </c>
      <c r="G625" s="7">
        <f t="shared" si="72"/>
        <v>503.85944700460828</v>
      </c>
      <c r="H625" s="7">
        <f t="shared" si="73"/>
        <v>248.6751152073733</v>
      </c>
    </row>
    <row r="626" spans="1:8" x14ac:dyDescent="0.2">
      <c r="A626" s="9">
        <v>623</v>
      </c>
      <c r="B626" s="5" t="str">
        <f t="shared" si="77"/>
        <v>Noche</v>
      </c>
      <c r="C626" s="10">
        <f t="shared" si="71"/>
        <v>5.7603686635944698</v>
      </c>
      <c r="D626" s="6">
        <v>44.3</v>
      </c>
      <c r="E626" s="6">
        <v>87.47</v>
      </c>
      <c r="F626" s="8">
        <f t="shared" si="74"/>
        <v>255.18433179723499</v>
      </c>
      <c r="G626" s="7">
        <f t="shared" si="72"/>
        <v>503.85944700460828</v>
      </c>
      <c r="H626" s="7">
        <f t="shared" si="73"/>
        <v>248.6751152073733</v>
      </c>
    </row>
    <row r="627" spans="1:8" x14ac:dyDescent="0.2">
      <c r="A627" s="9">
        <v>624</v>
      </c>
      <c r="B627" s="5" t="str">
        <f t="shared" si="77"/>
        <v>Noche</v>
      </c>
      <c r="C627" s="10">
        <f t="shared" si="71"/>
        <v>5.7603686635944698</v>
      </c>
      <c r="D627" s="6">
        <v>44.3</v>
      </c>
      <c r="E627" s="6">
        <v>87.47</v>
      </c>
      <c r="F627" s="8">
        <f t="shared" si="74"/>
        <v>255.18433179723499</v>
      </c>
      <c r="G627" s="7">
        <f t="shared" si="72"/>
        <v>503.85944700460828</v>
      </c>
      <c r="H627" s="7">
        <f t="shared" si="73"/>
        <v>248.6751152073733</v>
      </c>
    </row>
    <row r="628" spans="1:8" x14ac:dyDescent="0.2">
      <c r="A628" s="9">
        <v>625</v>
      </c>
      <c r="B628" s="5" t="str">
        <f t="shared" si="77"/>
        <v>Noche</v>
      </c>
      <c r="C628" s="10">
        <f t="shared" si="71"/>
        <v>5.7603686635944698</v>
      </c>
      <c r="D628" s="6">
        <v>44.3</v>
      </c>
      <c r="E628" s="6">
        <v>83.85</v>
      </c>
      <c r="F628" s="8">
        <f t="shared" si="74"/>
        <v>255.18433179723499</v>
      </c>
      <c r="G628" s="7">
        <f t="shared" si="72"/>
        <v>483.00691244239624</v>
      </c>
      <c r="H628" s="7">
        <f t="shared" si="73"/>
        <v>227.82258064516125</v>
      </c>
    </row>
    <row r="629" spans="1:8" x14ac:dyDescent="0.2">
      <c r="A629" s="9">
        <v>626</v>
      </c>
      <c r="B629" s="5" t="str">
        <f t="shared" si="77"/>
        <v>Noche</v>
      </c>
      <c r="C629" s="10">
        <f t="shared" si="71"/>
        <v>5.7603686635944698</v>
      </c>
      <c r="D629" s="6">
        <v>44.3</v>
      </c>
      <c r="E629" s="6">
        <v>83.85</v>
      </c>
      <c r="F629" s="8">
        <f t="shared" si="74"/>
        <v>255.18433179723499</v>
      </c>
      <c r="G629" s="7">
        <f t="shared" si="72"/>
        <v>483.00691244239624</v>
      </c>
      <c r="H629" s="7">
        <f t="shared" si="73"/>
        <v>227.82258064516125</v>
      </c>
    </row>
    <row r="630" spans="1:8" x14ac:dyDescent="0.2">
      <c r="A630" s="9">
        <v>627</v>
      </c>
      <c r="B630" s="5" t="str">
        <f t="shared" si="77"/>
        <v>Noche</v>
      </c>
      <c r="C630" s="10">
        <f t="shared" si="71"/>
        <v>5.7603686635944698</v>
      </c>
      <c r="D630" s="6">
        <v>44.3</v>
      </c>
      <c r="E630" s="6">
        <v>83.85</v>
      </c>
      <c r="F630" s="8">
        <f t="shared" si="74"/>
        <v>255.18433179723499</v>
      </c>
      <c r="G630" s="7">
        <f t="shared" si="72"/>
        <v>483.00691244239624</v>
      </c>
      <c r="H630" s="7">
        <f t="shared" si="73"/>
        <v>227.82258064516125</v>
      </c>
    </row>
    <row r="631" spans="1:8" x14ac:dyDescent="0.2">
      <c r="A631" s="9">
        <v>628</v>
      </c>
      <c r="B631" s="5" t="str">
        <f t="shared" si="77"/>
        <v>Noche</v>
      </c>
      <c r="C631" s="10">
        <f t="shared" si="71"/>
        <v>5.7603686635944698</v>
      </c>
      <c r="D631" s="6">
        <v>44.3</v>
      </c>
      <c r="E631" s="6">
        <v>83.85</v>
      </c>
      <c r="F631" s="8">
        <f t="shared" si="74"/>
        <v>255.18433179723499</v>
      </c>
      <c r="G631" s="7">
        <f t="shared" si="72"/>
        <v>483.00691244239624</v>
      </c>
      <c r="H631" s="7">
        <f t="shared" si="73"/>
        <v>227.82258064516125</v>
      </c>
    </row>
    <row r="632" spans="1:8" x14ac:dyDescent="0.2">
      <c r="A632" s="9">
        <v>629</v>
      </c>
      <c r="B632" s="5" t="str">
        <f t="shared" si="77"/>
        <v>Noche</v>
      </c>
      <c r="C632" s="10">
        <f t="shared" si="71"/>
        <v>5.7603686635944698</v>
      </c>
      <c r="D632" s="6">
        <v>44.3</v>
      </c>
      <c r="E632" s="6">
        <v>83.85</v>
      </c>
      <c r="F632" s="8">
        <f t="shared" si="74"/>
        <v>255.18433179723499</v>
      </c>
      <c r="G632" s="7">
        <f t="shared" si="72"/>
        <v>483.00691244239624</v>
      </c>
      <c r="H632" s="7">
        <f t="shared" si="73"/>
        <v>227.82258064516125</v>
      </c>
    </row>
    <row r="633" spans="1:8" x14ac:dyDescent="0.2">
      <c r="A633" s="9">
        <v>630</v>
      </c>
      <c r="B633" s="5" t="str">
        <f t="shared" si="77"/>
        <v>Noche</v>
      </c>
      <c r="C633" s="10">
        <f t="shared" si="71"/>
        <v>5.7603686635944698</v>
      </c>
      <c r="D633" s="6">
        <v>44.3</v>
      </c>
      <c r="E633" s="6">
        <v>83.85</v>
      </c>
      <c r="F633" s="8">
        <f t="shared" si="74"/>
        <v>255.18433179723499</v>
      </c>
      <c r="G633" s="7">
        <f t="shared" si="72"/>
        <v>483.00691244239624</v>
      </c>
      <c r="H633" s="7">
        <f t="shared" si="73"/>
        <v>227.82258064516125</v>
      </c>
    </row>
    <row r="634" spans="1:8" x14ac:dyDescent="0.2">
      <c r="A634" s="9">
        <v>631</v>
      </c>
      <c r="B634" s="5" t="str">
        <f t="shared" si="77"/>
        <v>Noche</v>
      </c>
      <c r="C634" s="10">
        <f t="shared" si="71"/>
        <v>5.7603686635944698</v>
      </c>
      <c r="D634" s="6">
        <v>44.3</v>
      </c>
      <c r="E634" s="6">
        <v>83.85</v>
      </c>
      <c r="F634" s="8">
        <f t="shared" si="74"/>
        <v>255.18433179723499</v>
      </c>
      <c r="G634" s="7">
        <f t="shared" si="72"/>
        <v>483.00691244239624</v>
      </c>
      <c r="H634" s="7">
        <f t="shared" si="73"/>
        <v>227.82258064516125</v>
      </c>
    </row>
    <row r="635" spans="1:8" x14ac:dyDescent="0.2">
      <c r="A635" s="9">
        <v>632</v>
      </c>
      <c r="B635" s="5" t="str">
        <f t="shared" si="77"/>
        <v>Día</v>
      </c>
      <c r="C635" s="10">
        <f t="shared" si="71"/>
        <v>0</v>
      </c>
      <c r="D635" s="6">
        <v>44.3</v>
      </c>
      <c r="E635" s="6">
        <v>83.85</v>
      </c>
      <c r="F635" s="8">
        <f t="shared" si="74"/>
        <v>0</v>
      </c>
      <c r="G635" s="7">
        <f t="shared" si="72"/>
        <v>0</v>
      </c>
      <c r="H635" s="7">
        <f t="shared" si="73"/>
        <v>0</v>
      </c>
    </row>
    <row r="636" spans="1:8" x14ac:dyDescent="0.2">
      <c r="A636" s="9">
        <v>633</v>
      </c>
      <c r="B636" s="5" t="str">
        <f t="shared" si="77"/>
        <v>Día</v>
      </c>
      <c r="C636" s="10">
        <f t="shared" si="71"/>
        <v>0</v>
      </c>
      <c r="D636" s="6">
        <v>44.3</v>
      </c>
      <c r="E636" s="6">
        <v>83</v>
      </c>
      <c r="F636" s="8">
        <f t="shared" si="74"/>
        <v>0</v>
      </c>
      <c r="G636" s="7">
        <f t="shared" si="72"/>
        <v>0</v>
      </c>
      <c r="H636" s="7">
        <f t="shared" si="73"/>
        <v>0</v>
      </c>
    </row>
    <row r="637" spans="1:8" x14ac:dyDescent="0.2">
      <c r="A637" s="9">
        <v>634</v>
      </c>
      <c r="B637" s="5" t="str">
        <f t="shared" ref="B637:B652" si="78">+B613</f>
        <v>Día</v>
      </c>
      <c r="C637" s="10">
        <f t="shared" si="71"/>
        <v>0</v>
      </c>
      <c r="D637" s="6">
        <v>44.3</v>
      </c>
      <c r="E637" s="6">
        <v>83</v>
      </c>
      <c r="F637" s="8">
        <f t="shared" si="74"/>
        <v>0</v>
      </c>
      <c r="G637" s="7">
        <f t="shared" si="72"/>
        <v>0</v>
      </c>
      <c r="H637" s="7">
        <f t="shared" si="73"/>
        <v>0</v>
      </c>
    </row>
    <row r="638" spans="1:8" x14ac:dyDescent="0.2">
      <c r="A638" s="9">
        <v>635</v>
      </c>
      <c r="B638" s="5" t="str">
        <f t="shared" si="78"/>
        <v>Día</v>
      </c>
      <c r="C638" s="10">
        <f t="shared" si="71"/>
        <v>0</v>
      </c>
      <c r="D638" s="6">
        <v>44.3</v>
      </c>
      <c r="E638" s="6">
        <v>83</v>
      </c>
      <c r="F638" s="8">
        <f t="shared" si="74"/>
        <v>0</v>
      </c>
      <c r="G638" s="7">
        <f t="shared" si="72"/>
        <v>0</v>
      </c>
      <c r="H638" s="7">
        <f t="shared" si="73"/>
        <v>0</v>
      </c>
    </row>
    <row r="639" spans="1:8" x14ac:dyDescent="0.2">
      <c r="A639" s="9">
        <v>636</v>
      </c>
      <c r="B639" s="5" t="str">
        <f t="shared" si="78"/>
        <v>Día</v>
      </c>
      <c r="C639" s="10">
        <f t="shared" si="71"/>
        <v>0</v>
      </c>
      <c r="D639" s="6">
        <v>44.3</v>
      </c>
      <c r="E639" s="6">
        <v>83</v>
      </c>
      <c r="F639" s="8">
        <f t="shared" si="74"/>
        <v>0</v>
      </c>
      <c r="G639" s="7">
        <f t="shared" si="72"/>
        <v>0</v>
      </c>
      <c r="H639" s="7">
        <f t="shared" si="73"/>
        <v>0</v>
      </c>
    </row>
    <row r="640" spans="1:8" x14ac:dyDescent="0.2">
      <c r="A640" s="9">
        <v>637</v>
      </c>
      <c r="B640" s="5" t="str">
        <f t="shared" si="78"/>
        <v>Día</v>
      </c>
      <c r="C640" s="10">
        <f t="shared" si="71"/>
        <v>0</v>
      </c>
      <c r="D640" s="6">
        <v>44.3</v>
      </c>
      <c r="E640" s="6">
        <v>83</v>
      </c>
      <c r="F640" s="8">
        <f t="shared" si="74"/>
        <v>0</v>
      </c>
      <c r="G640" s="7">
        <f t="shared" si="72"/>
        <v>0</v>
      </c>
      <c r="H640" s="7">
        <f t="shared" si="73"/>
        <v>0</v>
      </c>
    </row>
    <row r="641" spans="1:8" x14ac:dyDescent="0.2">
      <c r="A641" s="9">
        <v>638</v>
      </c>
      <c r="B641" s="5" t="str">
        <f t="shared" si="78"/>
        <v>Día</v>
      </c>
      <c r="C641" s="10">
        <f t="shared" si="71"/>
        <v>0</v>
      </c>
      <c r="D641" s="6">
        <v>44.3</v>
      </c>
      <c r="E641" s="6">
        <v>83</v>
      </c>
      <c r="F641" s="8">
        <f t="shared" si="74"/>
        <v>0</v>
      </c>
      <c r="G641" s="7">
        <f t="shared" si="72"/>
        <v>0</v>
      </c>
      <c r="H641" s="7">
        <f t="shared" si="73"/>
        <v>0</v>
      </c>
    </row>
    <row r="642" spans="1:8" x14ac:dyDescent="0.2">
      <c r="A642" s="9">
        <v>639</v>
      </c>
      <c r="B642" s="5" t="str">
        <f t="shared" si="78"/>
        <v>Día</v>
      </c>
      <c r="C642" s="10">
        <f t="shared" si="71"/>
        <v>0</v>
      </c>
      <c r="D642" s="6">
        <v>44.3</v>
      </c>
      <c r="E642" s="6">
        <v>83</v>
      </c>
      <c r="F642" s="8">
        <f t="shared" si="74"/>
        <v>0</v>
      </c>
      <c r="G642" s="7">
        <f t="shared" si="72"/>
        <v>0</v>
      </c>
      <c r="H642" s="7">
        <f t="shared" si="73"/>
        <v>0</v>
      </c>
    </row>
    <row r="643" spans="1:8" x14ac:dyDescent="0.2">
      <c r="A643" s="9">
        <v>640</v>
      </c>
      <c r="B643" s="5" t="str">
        <f t="shared" si="78"/>
        <v>Día</v>
      </c>
      <c r="C643" s="10">
        <f t="shared" si="71"/>
        <v>0</v>
      </c>
      <c r="D643" s="6">
        <v>44.3</v>
      </c>
      <c r="E643" s="6">
        <v>83</v>
      </c>
      <c r="F643" s="8">
        <f t="shared" si="74"/>
        <v>0</v>
      </c>
      <c r="G643" s="7">
        <f t="shared" si="72"/>
        <v>0</v>
      </c>
      <c r="H643" s="7">
        <f t="shared" si="73"/>
        <v>0</v>
      </c>
    </row>
    <row r="644" spans="1:8" x14ac:dyDescent="0.2">
      <c r="A644" s="9">
        <v>641</v>
      </c>
      <c r="B644" s="5" t="str">
        <f t="shared" si="78"/>
        <v>Día</v>
      </c>
      <c r="C644" s="10">
        <f t="shared" si="71"/>
        <v>0</v>
      </c>
      <c r="D644" s="6">
        <v>44.3</v>
      </c>
      <c r="E644" s="6">
        <v>83</v>
      </c>
      <c r="F644" s="8">
        <f t="shared" si="74"/>
        <v>0</v>
      </c>
      <c r="G644" s="7">
        <f t="shared" si="72"/>
        <v>0</v>
      </c>
      <c r="H644" s="7">
        <f t="shared" si="73"/>
        <v>0</v>
      </c>
    </row>
    <row r="645" spans="1:8" x14ac:dyDescent="0.2">
      <c r="A645" s="9">
        <v>642</v>
      </c>
      <c r="B645" s="5" t="str">
        <f t="shared" si="78"/>
        <v>Noche</v>
      </c>
      <c r="C645" s="10">
        <f t="shared" ref="C645:C708" si="79">IF(B645="Noche",IF(E645&lt;D645,5.76036866359447*0,5.76036866359447),0)</f>
        <v>5.7603686635944698</v>
      </c>
      <c r="D645" s="6">
        <v>44.3</v>
      </c>
      <c r="E645" s="6">
        <v>83</v>
      </c>
      <c r="F645" s="8">
        <f t="shared" si="74"/>
        <v>255.18433179723499</v>
      </c>
      <c r="G645" s="7">
        <f t="shared" ref="G645:G708" si="80">+C645*E645</f>
        <v>478.11059907834101</v>
      </c>
      <c r="H645" s="7">
        <f t="shared" ref="H645:H708" si="81">+G645-F645</f>
        <v>222.92626728110602</v>
      </c>
    </row>
    <row r="646" spans="1:8" x14ac:dyDescent="0.2">
      <c r="A646" s="9">
        <v>643</v>
      </c>
      <c r="B646" s="5" t="str">
        <f t="shared" si="78"/>
        <v>Noche</v>
      </c>
      <c r="C646" s="10">
        <f t="shared" si="79"/>
        <v>5.7603686635944698</v>
      </c>
      <c r="D646" s="6">
        <v>44.3</v>
      </c>
      <c r="E646" s="6">
        <v>84.71</v>
      </c>
      <c r="F646" s="8">
        <f t="shared" ref="F646:F709" si="82">+C646*D646</f>
        <v>255.18433179723499</v>
      </c>
      <c r="G646" s="7">
        <f t="shared" si="80"/>
        <v>487.96082949308749</v>
      </c>
      <c r="H646" s="7">
        <f t="shared" si="81"/>
        <v>232.7764976958525</v>
      </c>
    </row>
    <row r="647" spans="1:8" x14ac:dyDescent="0.2">
      <c r="A647" s="9">
        <v>644</v>
      </c>
      <c r="B647" s="5" t="str">
        <f t="shared" si="78"/>
        <v>Noche</v>
      </c>
      <c r="C647" s="10">
        <f t="shared" si="79"/>
        <v>5.7603686635944698</v>
      </c>
      <c r="D647" s="6">
        <v>44.3</v>
      </c>
      <c r="E647" s="6">
        <v>84.71</v>
      </c>
      <c r="F647" s="8">
        <f t="shared" si="82"/>
        <v>255.18433179723499</v>
      </c>
      <c r="G647" s="7">
        <f t="shared" si="80"/>
        <v>487.96082949308749</v>
      </c>
      <c r="H647" s="7">
        <f t="shared" si="81"/>
        <v>232.7764976958525</v>
      </c>
    </row>
    <row r="648" spans="1:8" x14ac:dyDescent="0.2">
      <c r="A648" s="9">
        <v>645</v>
      </c>
      <c r="B648" s="5" t="str">
        <f t="shared" si="78"/>
        <v>Noche</v>
      </c>
      <c r="C648" s="10">
        <f t="shared" si="79"/>
        <v>5.7603686635944698</v>
      </c>
      <c r="D648" s="6">
        <v>44.3</v>
      </c>
      <c r="E648" s="6">
        <v>84.71</v>
      </c>
      <c r="F648" s="8">
        <f t="shared" si="82"/>
        <v>255.18433179723499</v>
      </c>
      <c r="G648" s="7">
        <f t="shared" si="80"/>
        <v>487.96082949308749</v>
      </c>
      <c r="H648" s="7">
        <f t="shared" si="81"/>
        <v>232.7764976958525</v>
      </c>
    </row>
    <row r="649" spans="1:8" x14ac:dyDescent="0.2">
      <c r="A649" s="9">
        <v>646</v>
      </c>
      <c r="B649" s="5" t="str">
        <f t="shared" si="78"/>
        <v>Noche</v>
      </c>
      <c r="C649" s="10">
        <f t="shared" si="79"/>
        <v>5.7603686635944698</v>
      </c>
      <c r="D649" s="6">
        <v>44.3</v>
      </c>
      <c r="E649" s="6">
        <v>84.71</v>
      </c>
      <c r="F649" s="8">
        <f t="shared" si="82"/>
        <v>255.18433179723499</v>
      </c>
      <c r="G649" s="7">
        <f t="shared" si="80"/>
        <v>487.96082949308749</v>
      </c>
      <c r="H649" s="7">
        <f t="shared" si="81"/>
        <v>232.7764976958525</v>
      </c>
    </row>
    <row r="650" spans="1:8" x14ac:dyDescent="0.2">
      <c r="A650" s="9">
        <v>647</v>
      </c>
      <c r="B650" s="5" t="str">
        <f t="shared" si="78"/>
        <v>Noche</v>
      </c>
      <c r="C650" s="10">
        <f t="shared" si="79"/>
        <v>5.7603686635944698</v>
      </c>
      <c r="D650" s="6">
        <v>44.3</v>
      </c>
      <c r="E650" s="6">
        <v>84.71</v>
      </c>
      <c r="F650" s="8">
        <f t="shared" si="82"/>
        <v>255.18433179723499</v>
      </c>
      <c r="G650" s="7">
        <f t="shared" si="80"/>
        <v>487.96082949308749</v>
      </c>
      <c r="H650" s="7">
        <f t="shared" si="81"/>
        <v>232.7764976958525</v>
      </c>
    </row>
    <row r="651" spans="1:8" x14ac:dyDescent="0.2">
      <c r="A651" s="9">
        <v>648</v>
      </c>
      <c r="B651" s="5" t="str">
        <f t="shared" si="78"/>
        <v>Noche</v>
      </c>
      <c r="C651" s="10">
        <f t="shared" si="79"/>
        <v>5.7603686635944698</v>
      </c>
      <c r="D651" s="6">
        <v>44.3</v>
      </c>
      <c r="E651" s="6">
        <v>84.71</v>
      </c>
      <c r="F651" s="8">
        <f t="shared" si="82"/>
        <v>255.18433179723499</v>
      </c>
      <c r="G651" s="7">
        <f t="shared" si="80"/>
        <v>487.96082949308749</v>
      </c>
      <c r="H651" s="7">
        <f t="shared" si="81"/>
        <v>232.7764976958525</v>
      </c>
    </row>
    <row r="652" spans="1:8" x14ac:dyDescent="0.2">
      <c r="A652" s="9">
        <v>649</v>
      </c>
      <c r="B652" s="5" t="str">
        <f t="shared" si="78"/>
        <v>Noche</v>
      </c>
      <c r="C652" s="10">
        <f t="shared" si="79"/>
        <v>5.7603686635944698</v>
      </c>
      <c r="D652" s="6">
        <v>44.3</v>
      </c>
      <c r="E652" s="6">
        <v>114.67</v>
      </c>
      <c r="F652" s="8">
        <f t="shared" si="82"/>
        <v>255.18433179723499</v>
      </c>
      <c r="G652" s="7">
        <f t="shared" si="80"/>
        <v>660.54147465437791</v>
      </c>
      <c r="H652" s="7">
        <f t="shared" si="81"/>
        <v>405.35714285714289</v>
      </c>
    </row>
    <row r="653" spans="1:8" x14ac:dyDescent="0.2">
      <c r="A653" s="9">
        <v>650</v>
      </c>
      <c r="B653" s="5" t="str">
        <f t="shared" ref="B653:B668" si="83">+B629</f>
        <v>Noche</v>
      </c>
      <c r="C653" s="10">
        <f t="shared" si="79"/>
        <v>5.7603686635944698</v>
      </c>
      <c r="D653" s="6">
        <v>44.3</v>
      </c>
      <c r="E653" s="6">
        <v>114.67</v>
      </c>
      <c r="F653" s="8">
        <f t="shared" si="82"/>
        <v>255.18433179723499</v>
      </c>
      <c r="G653" s="7">
        <f t="shared" si="80"/>
        <v>660.54147465437791</v>
      </c>
      <c r="H653" s="7">
        <f t="shared" si="81"/>
        <v>405.35714285714289</v>
      </c>
    </row>
    <row r="654" spans="1:8" x14ac:dyDescent="0.2">
      <c r="A654" s="9">
        <v>651</v>
      </c>
      <c r="B654" s="5" t="str">
        <f t="shared" si="83"/>
        <v>Noche</v>
      </c>
      <c r="C654" s="10">
        <f t="shared" si="79"/>
        <v>5.7603686635944698</v>
      </c>
      <c r="D654" s="6">
        <v>44.3</v>
      </c>
      <c r="E654" s="6">
        <v>114.67</v>
      </c>
      <c r="F654" s="8">
        <f t="shared" si="82"/>
        <v>255.18433179723499</v>
      </c>
      <c r="G654" s="7">
        <f t="shared" si="80"/>
        <v>660.54147465437791</v>
      </c>
      <c r="H654" s="7">
        <f t="shared" si="81"/>
        <v>405.35714285714289</v>
      </c>
    </row>
    <row r="655" spans="1:8" x14ac:dyDescent="0.2">
      <c r="A655" s="9">
        <v>652</v>
      </c>
      <c r="B655" s="5" t="str">
        <f t="shared" si="83"/>
        <v>Noche</v>
      </c>
      <c r="C655" s="10">
        <f t="shared" si="79"/>
        <v>5.7603686635944698</v>
      </c>
      <c r="D655" s="6">
        <v>44.3</v>
      </c>
      <c r="E655" s="6">
        <v>114.67</v>
      </c>
      <c r="F655" s="8">
        <f t="shared" si="82"/>
        <v>255.18433179723499</v>
      </c>
      <c r="G655" s="7">
        <f t="shared" si="80"/>
        <v>660.54147465437791</v>
      </c>
      <c r="H655" s="7">
        <f t="shared" si="81"/>
        <v>405.35714285714289</v>
      </c>
    </row>
    <row r="656" spans="1:8" x14ac:dyDescent="0.2">
      <c r="A656" s="9">
        <v>653</v>
      </c>
      <c r="B656" s="5" t="str">
        <f t="shared" si="83"/>
        <v>Noche</v>
      </c>
      <c r="C656" s="10">
        <f t="shared" si="79"/>
        <v>5.7603686635944698</v>
      </c>
      <c r="D656" s="6">
        <v>44.3</v>
      </c>
      <c r="E656" s="6">
        <v>114.67</v>
      </c>
      <c r="F656" s="8">
        <f t="shared" si="82"/>
        <v>255.18433179723499</v>
      </c>
      <c r="G656" s="7">
        <f t="shared" si="80"/>
        <v>660.54147465437791</v>
      </c>
      <c r="H656" s="7">
        <f t="shared" si="81"/>
        <v>405.35714285714289</v>
      </c>
    </row>
    <row r="657" spans="1:8" x14ac:dyDescent="0.2">
      <c r="A657" s="9">
        <v>654</v>
      </c>
      <c r="B657" s="5" t="str">
        <f t="shared" si="83"/>
        <v>Noche</v>
      </c>
      <c r="C657" s="10">
        <f t="shared" si="79"/>
        <v>5.7603686635944698</v>
      </c>
      <c r="D657" s="6">
        <v>44.3</v>
      </c>
      <c r="E657" s="6">
        <v>114.67</v>
      </c>
      <c r="F657" s="8">
        <f t="shared" si="82"/>
        <v>255.18433179723499</v>
      </c>
      <c r="G657" s="7">
        <f t="shared" si="80"/>
        <v>660.54147465437791</v>
      </c>
      <c r="H657" s="7">
        <f t="shared" si="81"/>
        <v>405.35714285714289</v>
      </c>
    </row>
    <row r="658" spans="1:8" x14ac:dyDescent="0.2">
      <c r="A658" s="9">
        <v>655</v>
      </c>
      <c r="B658" s="5" t="str">
        <f t="shared" si="83"/>
        <v>Noche</v>
      </c>
      <c r="C658" s="10">
        <f t="shared" si="79"/>
        <v>5.7603686635944698</v>
      </c>
      <c r="D658" s="6">
        <v>44.3</v>
      </c>
      <c r="E658" s="6">
        <v>114.67</v>
      </c>
      <c r="F658" s="8">
        <f t="shared" si="82"/>
        <v>255.18433179723499</v>
      </c>
      <c r="G658" s="7">
        <f t="shared" si="80"/>
        <v>660.54147465437791</v>
      </c>
      <c r="H658" s="7">
        <f t="shared" si="81"/>
        <v>405.35714285714289</v>
      </c>
    </row>
    <row r="659" spans="1:8" x14ac:dyDescent="0.2">
      <c r="A659" s="9">
        <v>656</v>
      </c>
      <c r="B659" s="5" t="str">
        <f t="shared" si="83"/>
        <v>Día</v>
      </c>
      <c r="C659" s="10">
        <f t="shared" si="79"/>
        <v>0</v>
      </c>
      <c r="D659" s="6">
        <v>44.3</v>
      </c>
      <c r="E659" s="6">
        <v>114.67</v>
      </c>
      <c r="F659" s="8">
        <f t="shared" si="82"/>
        <v>0</v>
      </c>
      <c r="G659" s="7">
        <f t="shared" si="80"/>
        <v>0</v>
      </c>
      <c r="H659" s="7">
        <f t="shared" si="81"/>
        <v>0</v>
      </c>
    </row>
    <row r="660" spans="1:8" x14ac:dyDescent="0.2">
      <c r="A660" s="9">
        <v>657</v>
      </c>
      <c r="B660" s="5" t="str">
        <f t="shared" si="83"/>
        <v>Día</v>
      </c>
      <c r="C660" s="10">
        <f t="shared" si="79"/>
        <v>0</v>
      </c>
      <c r="D660" s="6">
        <v>44.3</v>
      </c>
      <c r="E660" s="6">
        <v>59.04</v>
      </c>
      <c r="F660" s="8">
        <f t="shared" si="82"/>
        <v>0</v>
      </c>
      <c r="G660" s="7">
        <f t="shared" si="80"/>
        <v>0</v>
      </c>
      <c r="H660" s="7">
        <f t="shared" si="81"/>
        <v>0</v>
      </c>
    </row>
    <row r="661" spans="1:8" x14ac:dyDescent="0.2">
      <c r="A661" s="9">
        <v>658</v>
      </c>
      <c r="B661" s="5" t="str">
        <f t="shared" si="83"/>
        <v>Día</v>
      </c>
      <c r="C661" s="10">
        <f t="shared" si="79"/>
        <v>0</v>
      </c>
      <c r="D661" s="6">
        <v>44.3</v>
      </c>
      <c r="E661" s="6">
        <v>66.34</v>
      </c>
      <c r="F661" s="8">
        <f t="shared" si="82"/>
        <v>0</v>
      </c>
      <c r="G661" s="7">
        <f t="shared" si="80"/>
        <v>0</v>
      </c>
      <c r="H661" s="7">
        <f t="shared" si="81"/>
        <v>0</v>
      </c>
    </row>
    <row r="662" spans="1:8" x14ac:dyDescent="0.2">
      <c r="A662" s="9">
        <v>659</v>
      </c>
      <c r="B662" s="5" t="str">
        <f t="shared" si="83"/>
        <v>Día</v>
      </c>
      <c r="C662" s="10">
        <f t="shared" si="79"/>
        <v>0</v>
      </c>
      <c r="D662" s="6">
        <v>44.3</v>
      </c>
      <c r="E662" s="6">
        <v>64.3</v>
      </c>
      <c r="F662" s="8">
        <f t="shared" si="82"/>
        <v>0</v>
      </c>
      <c r="G662" s="7">
        <f t="shared" si="80"/>
        <v>0</v>
      </c>
      <c r="H662" s="7">
        <f t="shared" si="81"/>
        <v>0</v>
      </c>
    </row>
    <row r="663" spans="1:8" x14ac:dyDescent="0.2">
      <c r="A663" s="9">
        <v>660</v>
      </c>
      <c r="B663" s="5" t="str">
        <f t="shared" si="83"/>
        <v>Día</v>
      </c>
      <c r="C663" s="10">
        <f t="shared" si="79"/>
        <v>0</v>
      </c>
      <c r="D663" s="6">
        <v>44.3</v>
      </c>
      <c r="E663" s="6">
        <v>82.37</v>
      </c>
      <c r="F663" s="8">
        <f t="shared" si="82"/>
        <v>0</v>
      </c>
      <c r="G663" s="7">
        <f t="shared" si="80"/>
        <v>0</v>
      </c>
      <c r="H663" s="7">
        <f t="shared" si="81"/>
        <v>0</v>
      </c>
    </row>
    <row r="664" spans="1:8" x14ac:dyDescent="0.2">
      <c r="A664" s="9">
        <v>661</v>
      </c>
      <c r="B664" s="5" t="str">
        <f t="shared" si="83"/>
        <v>Día</v>
      </c>
      <c r="C664" s="10">
        <f t="shared" si="79"/>
        <v>0</v>
      </c>
      <c r="D664" s="6">
        <v>44.3</v>
      </c>
      <c r="E664" s="6">
        <v>89.87</v>
      </c>
      <c r="F664" s="8">
        <f t="shared" si="82"/>
        <v>0</v>
      </c>
      <c r="G664" s="7">
        <f t="shared" si="80"/>
        <v>0</v>
      </c>
      <c r="H664" s="7">
        <f t="shared" si="81"/>
        <v>0</v>
      </c>
    </row>
    <row r="665" spans="1:8" x14ac:dyDescent="0.2">
      <c r="A665" s="9">
        <v>662</v>
      </c>
      <c r="B665" s="5" t="str">
        <f t="shared" si="83"/>
        <v>Día</v>
      </c>
      <c r="C665" s="10">
        <f t="shared" si="79"/>
        <v>0</v>
      </c>
      <c r="D665" s="6">
        <v>44.3</v>
      </c>
      <c r="E665" s="6">
        <v>64.89</v>
      </c>
      <c r="F665" s="8">
        <f t="shared" si="82"/>
        <v>0</v>
      </c>
      <c r="G665" s="7">
        <f t="shared" si="80"/>
        <v>0</v>
      </c>
      <c r="H665" s="7">
        <f t="shared" si="81"/>
        <v>0</v>
      </c>
    </row>
    <row r="666" spans="1:8" x14ac:dyDescent="0.2">
      <c r="A666" s="9">
        <v>663</v>
      </c>
      <c r="B666" s="5" t="str">
        <f t="shared" si="83"/>
        <v>Día</v>
      </c>
      <c r="C666" s="10">
        <f t="shared" si="79"/>
        <v>0</v>
      </c>
      <c r="D666" s="6">
        <v>44.3</v>
      </c>
      <c r="E666" s="6">
        <v>49.38</v>
      </c>
      <c r="F666" s="8">
        <f t="shared" si="82"/>
        <v>0</v>
      </c>
      <c r="G666" s="7">
        <f t="shared" si="80"/>
        <v>0</v>
      </c>
      <c r="H666" s="7">
        <f t="shared" si="81"/>
        <v>0</v>
      </c>
    </row>
    <row r="667" spans="1:8" x14ac:dyDescent="0.2">
      <c r="A667" s="9">
        <v>664</v>
      </c>
      <c r="B667" s="5" t="str">
        <f t="shared" si="83"/>
        <v>Día</v>
      </c>
      <c r="C667" s="10">
        <f t="shared" si="79"/>
        <v>0</v>
      </c>
      <c r="D667" s="6">
        <v>44.3</v>
      </c>
      <c r="E667" s="6">
        <v>35.5</v>
      </c>
      <c r="F667" s="8">
        <f t="shared" si="82"/>
        <v>0</v>
      </c>
      <c r="G667" s="7">
        <f t="shared" si="80"/>
        <v>0</v>
      </c>
      <c r="H667" s="7">
        <f t="shared" si="81"/>
        <v>0</v>
      </c>
    </row>
    <row r="668" spans="1:8" x14ac:dyDescent="0.2">
      <c r="A668" s="9">
        <v>665</v>
      </c>
      <c r="B668" s="5" t="str">
        <f t="shared" si="83"/>
        <v>Día</v>
      </c>
      <c r="C668" s="10">
        <f t="shared" si="79"/>
        <v>0</v>
      </c>
      <c r="D668" s="6">
        <v>44.3</v>
      </c>
      <c r="E668" s="6">
        <v>48.41</v>
      </c>
      <c r="F668" s="8">
        <f t="shared" si="82"/>
        <v>0</v>
      </c>
      <c r="G668" s="7">
        <f t="shared" si="80"/>
        <v>0</v>
      </c>
      <c r="H668" s="7">
        <f t="shared" si="81"/>
        <v>0</v>
      </c>
    </row>
    <row r="669" spans="1:8" x14ac:dyDescent="0.2">
      <c r="A669" s="9">
        <v>666</v>
      </c>
      <c r="B669" s="5" t="str">
        <f t="shared" ref="B669:B684" si="84">+B645</f>
        <v>Noche</v>
      </c>
      <c r="C669" s="10">
        <f t="shared" si="79"/>
        <v>5.7603686635944698</v>
      </c>
      <c r="D669" s="6">
        <v>44.3</v>
      </c>
      <c r="E669" s="6">
        <v>104.64</v>
      </c>
      <c r="F669" s="8">
        <f t="shared" si="82"/>
        <v>255.18433179723499</v>
      </c>
      <c r="G669" s="7">
        <f t="shared" si="80"/>
        <v>602.76497695852527</v>
      </c>
      <c r="H669" s="7">
        <f t="shared" si="81"/>
        <v>347.58064516129025</v>
      </c>
    </row>
    <row r="670" spans="1:8" x14ac:dyDescent="0.2">
      <c r="A670" s="9">
        <v>667</v>
      </c>
      <c r="B670" s="5" t="str">
        <f t="shared" si="84"/>
        <v>Noche</v>
      </c>
      <c r="C670" s="10">
        <f t="shared" si="79"/>
        <v>5.7603686635944698</v>
      </c>
      <c r="D670" s="6">
        <v>44.3</v>
      </c>
      <c r="E670" s="6">
        <v>117.65</v>
      </c>
      <c r="F670" s="8">
        <f t="shared" si="82"/>
        <v>255.18433179723499</v>
      </c>
      <c r="G670" s="7">
        <f t="shared" si="80"/>
        <v>677.70737327188942</v>
      </c>
      <c r="H670" s="7">
        <f t="shared" si="81"/>
        <v>422.52304147465441</v>
      </c>
    </row>
    <row r="671" spans="1:8" x14ac:dyDescent="0.2">
      <c r="A671" s="9">
        <v>668</v>
      </c>
      <c r="B671" s="5" t="str">
        <f t="shared" si="84"/>
        <v>Noche</v>
      </c>
      <c r="C671" s="10">
        <f t="shared" si="79"/>
        <v>5.7603686635944698</v>
      </c>
      <c r="D671" s="6">
        <v>44.3</v>
      </c>
      <c r="E671" s="6">
        <v>122.92</v>
      </c>
      <c r="F671" s="8">
        <f t="shared" si="82"/>
        <v>255.18433179723499</v>
      </c>
      <c r="G671" s="7">
        <f t="shared" si="80"/>
        <v>708.0645161290322</v>
      </c>
      <c r="H671" s="7">
        <f t="shared" si="81"/>
        <v>452.88018433179718</v>
      </c>
    </row>
    <row r="672" spans="1:8" x14ac:dyDescent="0.2">
      <c r="A672" s="9">
        <v>669</v>
      </c>
      <c r="B672" s="5" t="str">
        <f t="shared" si="84"/>
        <v>Noche</v>
      </c>
      <c r="C672" s="10">
        <f t="shared" si="79"/>
        <v>5.7603686635944698</v>
      </c>
      <c r="D672" s="6">
        <v>44.3</v>
      </c>
      <c r="E672" s="6">
        <v>117.5</v>
      </c>
      <c r="F672" s="8">
        <f t="shared" si="82"/>
        <v>255.18433179723499</v>
      </c>
      <c r="G672" s="7">
        <f t="shared" si="80"/>
        <v>676.84331797235018</v>
      </c>
      <c r="H672" s="7">
        <f t="shared" si="81"/>
        <v>421.65898617511516</v>
      </c>
    </row>
    <row r="673" spans="1:8" x14ac:dyDescent="0.2">
      <c r="A673" s="9">
        <v>670</v>
      </c>
      <c r="B673" s="5" t="str">
        <f t="shared" si="84"/>
        <v>Noche</v>
      </c>
      <c r="C673" s="10">
        <f t="shared" si="79"/>
        <v>5.7603686635944698</v>
      </c>
      <c r="D673" s="6">
        <v>44.3</v>
      </c>
      <c r="E673" s="6">
        <v>117.5</v>
      </c>
      <c r="F673" s="8">
        <f t="shared" si="82"/>
        <v>255.18433179723499</v>
      </c>
      <c r="G673" s="7">
        <f t="shared" si="80"/>
        <v>676.84331797235018</v>
      </c>
      <c r="H673" s="7">
        <f t="shared" si="81"/>
        <v>421.65898617511516</v>
      </c>
    </row>
    <row r="674" spans="1:8" x14ac:dyDescent="0.2">
      <c r="A674" s="9">
        <v>671</v>
      </c>
      <c r="B674" s="5" t="str">
        <f t="shared" si="84"/>
        <v>Noche</v>
      </c>
      <c r="C674" s="10">
        <f t="shared" si="79"/>
        <v>5.7603686635944698</v>
      </c>
      <c r="D674" s="6">
        <v>44.3</v>
      </c>
      <c r="E674" s="6">
        <v>117.5</v>
      </c>
      <c r="F674" s="8">
        <f t="shared" si="82"/>
        <v>255.18433179723499</v>
      </c>
      <c r="G674" s="7">
        <f t="shared" si="80"/>
        <v>676.84331797235018</v>
      </c>
      <c r="H674" s="7">
        <f t="shared" si="81"/>
        <v>421.65898617511516</v>
      </c>
    </row>
    <row r="675" spans="1:8" x14ac:dyDescent="0.2">
      <c r="A675" s="9">
        <v>672</v>
      </c>
      <c r="B675" s="5" t="str">
        <f t="shared" si="84"/>
        <v>Noche</v>
      </c>
      <c r="C675" s="10">
        <f t="shared" si="79"/>
        <v>5.7603686635944698</v>
      </c>
      <c r="D675" s="6">
        <v>44.3</v>
      </c>
      <c r="E675" s="6">
        <v>117.5</v>
      </c>
      <c r="F675" s="8">
        <f t="shared" si="82"/>
        <v>255.18433179723499</v>
      </c>
      <c r="G675" s="7">
        <f t="shared" si="80"/>
        <v>676.84331797235018</v>
      </c>
      <c r="H675" s="7">
        <f t="shared" si="81"/>
        <v>421.65898617511516</v>
      </c>
    </row>
    <row r="676" spans="1:8" x14ac:dyDescent="0.2">
      <c r="A676" s="9">
        <v>673</v>
      </c>
      <c r="B676" s="5" t="str">
        <f t="shared" si="84"/>
        <v>Noche</v>
      </c>
      <c r="C676" s="10">
        <f t="shared" si="79"/>
        <v>5.7603686635944698</v>
      </c>
      <c r="D676" s="6">
        <v>44.3</v>
      </c>
      <c r="E676" s="6">
        <v>113.37</v>
      </c>
      <c r="F676" s="8">
        <f t="shared" si="82"/>
        <v>255.18433179723499</v>
      </c>
      <c r="G676" s="7">
        <f t="shared" si="80"/>
        <v>653.05299539170505</v>
      </c>
      <c r="H676" s="7">
        <f t="shared" si="81"/>
        <v>397.86866359447004</v>
      </c>
    </row>
    <row r="677" spans="1:8" x14ac:dyDescent="0.2">
      <c r="A677" s="9">
        <v>674</v>
      </c>
      <c r="B677" s="5" t="str">
        <f t="shared" si="84"/>
        <v>Noche</v>
      </c>
      <c r="C677" s="10">
        <f t="shared" si="79"/>
        <v>5.7603686635944698</v>
      </c>
      <c r="D677" s="6">
        <v>44.3</v>
      </c>
      <c r="E677" s="6">
        <v>107.23</v>
      </c>
      <c r="F677" s="8">
        <f t="shared" si="82"/>
        <v>255.18433179723499</v>
      </c>
      <c r="G677" s="7">
        <f t="shared" si="80"/>
        <v>617.68433179723502</v>
      </c>
      <c r="H677" s="7">
        <f t="shared" si="81"/>
        <v>362.5</v>
      </c>
    </row>
    <row r="678" spans="1:8" x14ac:dyDescent="0.2">
      <c r="A678" s="9">
        <v>675</v>
      </c>
      <c r="B678" s="5" t="str">
        <f t="shared" si="84"/>
        <v>Noche</v>
      </c>
      <c r="C678" s="10">
        <f t="shared" si="79"/>
        <v>5.7603686635944698</v>
      </c>
      <c r="D678" s="6">
        <v>44.3</v>
      </c>
      <c r="E678" s="6">
        <v>110.74</v>
      </c>
      <c r="F678" s="8">
        <f t="shared" si="82"/>
        <v>255.18433179723499</v>
      </c>
      <c r="G678" s="7">
        <f t="shared" si="80"/>
        <v>637.90322580645159</v>
      </c>
      <c r="H678" s="7">
        <f t="shared" si="81"/>
        <v>382.71889400921657</v>
      </c>
    </row>
    <row r="679" spans="1:8" x14ac:dyDescent="0.2">
      <c r="A679" s="9">
        <v>676</v>
      </c>
      <c r="B679" s="5" t="str">
        <f t="shared" si="84"/>
        <v>Noche</v>
      </c>
      <c r="C679" s="10">
        <f t="shared" si="79"/>
        <v>5.7603686635944698</v>
      </c>
      <c r="D679" s="6">
        <v>44.3</v>
      </c>
      <c r="E679" s="6">
        <v>113.37</v>
      </c>
      <c r="F679" s="8">
        <f t="shared" si="82"/>
        <v>255.18433179723499</v>
      </c>
      <c r="G679" s="7">
        <f t="shared" si="80"/>
        <v>653.05299539170505</v>
      </c>
      <c r="H679" s="7">
        <f t="shared" si="81"/>
        <v>397.86866359447004</v>
      </c>
    </row>
    <row r="680" spans="1:8" x14ac:dyDescent="0.2">
      <c r="A680" s="9">
        <v>677</v>
      </c>
      <c r="B680" s="5" t="str">
        <f t="shared" si="84"/>
        <v>Noche</v>
      </c>
      <c r="C680" s="10">
        <f t="shared" si="79"/>
        <v>5.7603686635944698</v>
      </c>
      <c r="D680" s="6">
        <v>44.3</v>
      </c>
      <c r="E680" s="6">
        <v>113.37</v>
      </c>
      <c r="F680" s="8">
        <f t="shared" si="82"/>
        <v>255.18433179723499</v>
      </c>
      <c r="G680" s="7">
        <f t="shared" si="80"/>
        <v>653.05299539170505</v>
      </c>
      <c r="H680" s="7">
        <f t="shared" si="81"/>
        <v>397.86866359447004</v>
      </c>
    </row>
    <row r="681" spans="1:8" x14ac:dyDescent="0.2">
      <c r="A681" s="9">
        <v>678</v>
      </c>
      <c r="B681" s="5" t="str">
        <f t="shared" si="84"/>
        <v>Noche</v>
      </c>
      <c r="C681" s="10">
        <f t="shared" si="79"/>
        <v>5.7603686635944698</v>
      </c>
      <c r="D681" s="6">
        <v>44.3</v>
      </c>
      <c r="E681" s="6">
        <v>113.37</v>
      </c>
      <c r="F681" s="8">
        <f t="shared" si="82"/>
        <v>255.18433179723499</v>
      </c>
      <c r="G681" s="7">
        <f t="shared" si="80"/>
        <v>653.05299539170505</v>
      </c>
      <c r="H681" s="7">
        <f t="shared" si="81"/>
        <v>397.86866359447004</v>
      </c>
    </row>
    <row r="682" spans="1:8" x14ac:dyDescent="0.2">
      <c r="A682" s="9">
        <v>679</v>
      </c>
      <c r="B682" s="5" t="str">
        <f t="shared" si="84"/>
        <v>Noche</v>
      </c>
      <c r="C682" s="10">
        <f t="shared" si="79"/>
        <v>5.7603686635944698</v>
      </c>
      <c r="D682" s="6">
        <v>44.3</v>
      </c>
      <c r="E682" s="6">
        <v>113.37</v>
      </c>
      <c r="F682" s="8">
        <f t="shared" si="82"/>
        <v>255.18433179723499</v>
      </c>
      <c r="G682" s="7">
        <f t="shared" si="80"/>
        <v>653.05299539170505</v>
      </c>
      <c r="H682" s="7">
        <f t="shared" si="81"/>
        <v>397.86866359447004</v>
      </c>
    </row>
    <row r="683" spans="1:8" x14ac:dyDescent="0.2">
      <c r="A683" s="9">
        <v>680</v>
      </c>
      <c r="B683" s="5" t="str">
        <f t="shared" si="84"/>
        <v>Día</v>
      </c>
      <c r="C683" s="10">
        <f t="shared" si="79"/>
        <v>0</v>
      </c>
      <c r="D683" s="6">
        <v>44.3</v>
      </c>
      <c r="E683" s="6">
        <v>103.15</v>
      </c>
      <c r="F683" s="8">
        <f t="shared" si="82"/>
        <v>0</v>
      </c>
      <c r="G683" s="7">
        <f t="shared" si="80"/>
        <v>0</v>
      </c>
      <c r="H683" s="7">
        <f t="shared" si="81"/>
        <v>0</v>
      </c>
    </row>
    <row r="684" spans="1:8" x14ac:dyDescent="0.2">
      <c r="A684" s="9">
        <v>681</v>
      </c>
      <c r="B684" s="5" t="str">
        <f t="shared" si="84"/>
        <v>Día</v>
      </c>
      <c r="C684" s="10">
        <f t="shared" si="79"/>
        <v>0</v>
      </c>
      <c r="D684" s="6">
        <v>44.3</v>
      </c>
      <c r="E684" s="6">
        <v>28.68</v>
      </c>
      <c r="F684" s="8">
        <f t="shared" si="82"/>
        <v>0</v>
      </c>
      <c r="G684" s="7">
        <f t="shared" si="80"/>
        <v>0</v>
      </c>
      <c r="H684" s="7">
        <f t="shared" si="81"/>
        <v>0</v>
      </c>
    </row>
    <row r="685" spans="1:8" x14ac:dyDescent="0.2">
      <c r="A685" s="9">
        <v>682</v>
      </c>
      <c r="B685" s="5" t="str">
        <f t="shared" ref="B685:B700" si="85">+B661</f>
        <v>Día</v>
      </c>
      <c r="C685" s="10">
        <f t="shared" si="79"/>
        <v>0</v>
      </c>
      <c r="D685" s="6">
        <v>44.3</v>
      </c>
      <c r="E685" s="6">
        <v>5.99</v>
      </c>
      <c r="F685" s="8">
        <f t="shared" si="82"/>
        <v>0</v>
      </c>
      <c r="G685" s="7">
        <f t="shared" si="80"/>
        <v>0</v>
      </c>
      <c r="H685" s="7">
        <f t="shared" si="81"/>
        <v>0</v>
      </c>
    </row>
    <row r="686" spans="1:8" x14ac:dyDescent="0.2">
      <c r="A686" s="9">
        <v>683</v>
      </c>
      <c r="B686" s="5" t="str">
        <f t="shared" si="85"/>
        <v>Día</v>
      </c>
      <c r="C686" s="10">
        <f t="shared" si="79"/>
        <v>0</v>
      </c>
      <c r="D686" s="6">
        <v>44.3</v>
      </c>
      <c r="E686" s="6">
        <v>55.75</v>
      </c>
      <c r="F686" s="8">
        <f t="shared" si="82"/>
        <v>0</v>
      </c>
      <c r="G686" s="7">
        <f t="shared" si="80"/>
        <v>0</v>
      </c>
      <c r="H686" s="7">
        <f t="shared" si="81"/>
        <v>0</v>
      </c>
    </row>
    <row r="687" spans="1:8" x14ac:dyDescent="0.2">
      <c r="A687" s="9">
        <v>684</v>
      </c>
      <c r="B687" s="5" t="str">
        <f t="shared" si="85"/>
        <v>Día</v>
      </c>
      <c r="C687" s="10">
        <f t="shared" si="79"/>
        <v>0</v>
      </c>
      <c r="D687" s="6">
        <v>44.3</v>
      </c>
      <c r="E687" s="6">
        <v>58.22</v>
      </c>
      <c r="F687" s="8">
        <f t="shared" si="82"/>
        <v>0</v>
      </c>
      <c r="G687" s="7">
        <f t="shared" si="80"/>
        <v>0</v>
      </c>
      <c r="H687" s="7">
        <f t="shared" si="81"/>
        <v>0</v>
      </c>
    </row>
    <row r="688" spans="1:8" x14ac:dyDescent="0.2">
      <c r="A688" s="9">
        <v>685</v>
      </c>
      <c r="B688" s="5" t="str">
        <f t="shared" si="85"/>
        <v>Día</v>
      </c>
      <c r="C688" s="10">
        <f t="shared" si="79"/>
        <v>0</v>
      </c>
      <c r="D688" s="6">
        <v>44.3</v>
      </c>
      <c r="E688" s="6">
        <v>58.22</v>
      </c>
      <c r="F688" s="8">
        <f t="shared" si="82"/>
        <v>0</v>
      </c>
      <c r="G688" s="7">
        <f t="shared" si="80"/>
        <v>0</v>
      </c>
      <c r="H688" s="7">
        <f t="shared" si="81"/>
        <v>0</v>
      </c>
    </row>
    <row r="689" spans="1:8" x14ac:dyDescent="0.2">
      <c r="A689" s="9">
        <v>686</v>
      </c>
      <c r="B689" s="5" t="str">
        <f t="shared" si="85"/>
        <v>Día</v>
      </c>
      <c r="C689" s="10">
        <f t="shared" si="79"/>
        <v>0</v>
      </c>
      <c r="D689" s="6">
        <v>44.3</v>
      </c>
      <c r="E689" s="6">
        <v>58.22</v>
      </c>
      <c r="F689" s="8">
        <f t="shared" si="82"/>
        <v>0</v>
      </c>
      <c r="G689" s="7">
        <f t="shared" si="80"/>
        <v>0</v>
      </c>
      <c r="H689" s="7">
        <f t="shared" si="81"/>
        <v>0</v>
      </c>
    </row>
    <row r="690" spans="1:8" x14ac:dyDescent="0.2">
      <c r="A690" s="9">
        <v>687</v>
      </c>
      <c r="B690" s="5" t="str">
        <f t="shared" si="85"/>
        <v>Día</v>
      </c>
      <c r="C690" s="10">
        <f t="shared" si="79"/>
        <v>0</v>
      </c>
      <c r="D690" s="6">
        <v>44.3</v>
      </c>
      <c r="E690" s="6">
        <v>58.22</v>
      </c>
      <c r="F690" s="8">
        <f t="shared" si="82"/>
        <v>0</v>
      </c>
      <c r="G690" s="7">
        <f t="shared" si="80"/>
        <v>0</v>
      </c>
      <c r="H690" s="7">
        <f t="shared" si="81"/>
        <v>0</v>
      </c>
    </row>
    <row r="691" spans="1:8" x14ac:dyDescent="0.2">
      <c r="A691" s="9">
        <v>688</v>
      </c>
      <c r="B691" s="5" t="str">
        <f t="shared" si="85"/>
        <v>Día</v>
      </c>
      <c r="C691" s="10">
        <f t="shared" si="79"/>
        <v>0</v>
      </c>
      <c r="D691" s="6">
        <v>44.3</v>
      </c>
      <c r="E691" s="6">
        <v>52.12</v>
      </c>
      <c r="F691" s="8">
        <f t="shared" si="82"/>
        <v>0</v>
      </c>
      <c r="G691" s="7">
        <f t="shared" si="80"/>
        <v>0</v>
      </c>
      <c r="H691" s="7">
        <f t="shared" si="81"/>
        <v>0</v>
      </c>
    </row>
    <row r="692" spans="1:8" x14ac:dyDescent="0.2">
      <c r="A692" s="9">
        <v>689</v>
      </c>
      <c r="B692" s="5" t="str">
        <f t="shared" si="85"/>
        <v>Día</v>
      </c>
      <c r="C692" s="10">
        <f t="shared" si="79"/>
        <v>0</v>
      </c>
      <c r="D692" s="6">
        <v>44.3</v>
      </c>
      <c r="E692" s="6">
        <v>60.89</v>
      </c>
      <c r="F692" s="8">
        <f t="shared" si="82"/>
        <v>0</v>
      </c>
      <c r="G692" s="7">
        <f t="shared" si="80"/>
        <v>0</v>
      </c>
      <c r="H692" s="7">
        <f t="shared" si="81"/>
        <v>0</v>
      </c>
    </row>
    <row r="693" spans="1:8" x14ac:dyDescent="0.2">
      <c r="A693" s="9">
        <v>690</v>
      </c>
      <c r="B693" s="5" t="str">
        <f t="shared" si="85"/>
        <v>Noche</v>
      </c>
      <c r="C693" s="10">
        <f t="shared" si="79"/>
        <v>5.7603686635944698</v>
      </c>
      <c r="D693" s="6">
        <v>44.3</v>
      </c>
      <c r="E693" s="6">
        <v>107.69</v>
      </c>
      <c r="F693" s="8">
        <f t="shared" si="82"/>
        <v>255.18433179723499</v>
      </c>
      <c r="G693" s="7">
        <f t="shared" si="80"/>
        <v>620.33410138248848</v>
      </c>
      <c r="H693" s="7">
        <f t="shared" si="81"/>
        <v>365.14976958525347</v>
      </c>
    </row>
    <row r="694" spans="1:8" x14ac:dyDescent="0.2">
      <c r="A694" s="9">
        <v>691</v>
      </c>
      <c r="B694" s="5" t="str">
        <f t="shared" si="85"/>
        <v>Noche</v>
      </c>
      <c r="C694" s="10">
        <f t="shared" si="79"/>
        <v>5.7603686635944698</v>
      </c>
      <c r="D694" s="6">
        <v>44.3</v>
      </c>
      <c r="E694" s="6">
        <v>115.69</v>
      </c>
      <c r="F694" s="8">
        <f t="shared" si="82"/>
        <v>255.18433179723499</v>
      </c>
      <c r="G694" s="7">
        <f t="shared" si="80"/>
        <v>666.41705069124419</v>
      </c>
      <c r="H694" s="7">
        <f t="shared" si="81"/>
        <v>411.23271889400917</v>
      </c>
    </row>
    <row r="695" spans="1:8" x14ac:dyDescent="0.2">
      <c r="A695" s="9">
        <v>692</v>
      </c>
      <c r="B695" s="5" t="str">
        <f t="shared" si="85"/>
        <v>Noche</v>
      </c>
      <c r="C695" s="10">
        <f t="shared" si="79"/>
        <v>5.7603686635944698</v>
      </c>
      <c r="D695" s="6">
        <v>44.3</v>
      </c>
      <c r="E695" s="6">
        <v>121.6</v>
      </c>
      <c r="F695" s="8">
        <f t="shared" si="82"/>
        <v>255.18433179723499</v>
      </c>
      <c r="G695" s="7">
        <f t="shared" si="80"/>
        <v>700.46082949308754</v>
      </c>
      <c r="H695" s="7">
        <f t="shared" si="81"/>
        <v>445.27649769585253</v>
      </c>
    </row>
    <row r="696" spans="1:8" x14ac:dyDescent="0.2">
      <c r="A696" s="9">
        <v>693</v>
      </c>
      <c r="B696" s="5" t="str">
        <f t="shared" si="85"/>
        <v>Noche</v>
      </c>
      <c r="C696" s="10">
        <f t="shared" si="79"/>
        <v>5.7603686635944698</v>
      </c>
      <c r="D696" s="6">
        <v>44.3</v>
      </c>
      <c r="E696" s="6">
        <v>122.73</v>
      </c>
      <c r="F696" s="8">
        <f t="shared" si="82"/>
        <v>255.18433179723499</v>
      </c>
      <c r="G696" s="7">
        <f t="shared" si="80"/>
        <v>706.97004608294935</v>
      </c>
      <c r="H696" s="7">
        <f t="shared" si="81"/>
        <v>451.78571428571433</v>
      </c>
    </row>
    <row r="697" spans="1:8" x14ac:dyDescent="0.2">
      <c r="A697" s="9">
        <v>694</v>
      </c>
      <c r="B697" s="5" t="str">
        <f t="shared" si="85"/>
        <v>Noche</v>
      </c>
      <c r="C697" s="10">
        <f t="shared" si="79"/>
        <v>5.7603686635944698</v>
      </c>
      <c r="D697" s="6">
        <v>44.3</v>
      </c>
      <c r="E697" s="6">
        <v>122.73</v>
      </c>
      <c r="F697" s="8">
        <f t="shared" si="82"/>
        <v>255.18433179723499</v>
      </c>
      <c r="G697" s="7">
        <f t="shared" si="80"/>
        <v>706.97004608294935</v>
      </c>
      <c r="H697" s="7">
        <f t="shared" si="81"/>
        <v>451.78571428571433</v>
      </c>
    </row>
    <row r="698" spans="1:8" x14ac:dyDescent="0.2">
      <c r="A698" s="9">
        <v>695</v>
      </c>
      <c r="B698" s="5" t="str">
        <f t="shared" si="85"/>
        <v>Noche</v>
      </c>
      <c r="C698" s="10">
        <f t="shared" si="79"/>
        <v>5.7603686635944698</v>
      </c>
      <c r="D698" s="6">
        <v>44.3</v>
      </c>
      <c r="E698" s="6">
        <v>122.73</v>
      </c>
      <c r="F698" s="8">
        <f t="shared" si="82"/>
        <v>255.18433179723499</v>
      </c>
      <c r="G698" s="7">
        <f t="shared" si="80"/>
        <v>706.97004608294935</v>
      </c>
      <c r="H698" s="7">
        <f t="shared" si="81"/>
        <v>451.78571428571433</v>
      </c>
    </row>
    <row r="699" spans="1:8" x14ac:dyDescent="0.2">
      <c r="A699" s="9">
        <v>696</v>
      </c>
      <c r="B699" s="5" t="str">
        <f t="shared" si="85"/>
        <v>Noche</v>
      </c>
      <c r="C699" s="10">
        <f t="shared" si="79"/>
        <v>5.7603686635944698</v>
      </c>
      <c r="D699" s="6">
        <v>44.3</v>
      </c>
      <c r="E699" s="6">
        <v>117.86</v>
      </c>
      <c r="F699" s="8">
        <f t="shared" si="82"/>
        <v>255.18433179723499</v>
      </c>
      <c r="G699" s="7">
        <f t="shared" si="80"/>
        <v>678.91705069124419</v>
      </c>
      <c r="H699" s="7">
        <f t="shared" si="81"/>
        <v>423.73271889400917</v>
      </c>
    </row>
    <row r="700" spans="1:8" x14ac:dyDescent="0.2">
      <c r="A700" s="9">
        <v>697</v>
      </c>
      <c r="B700" s="5" t="str">
        <f t="shared" si="85"/>
        <v>Noche</v>
      </c>
      <c r="C700" s="10">
        <f t="shared" si="79"/>
        <v>5.7603686635944698</v>
      </c>
      <c r="D700" s="6">
        <v>44.3</v>
      </c>
      <c r="E700" s="6">
        <v>133.22999999999999</v>
      </c>
      <c r="F700" s="8">
        <f t="shared" si="82"/>
        <v>255.18433179723499</v>
      </c>
      <c r="G700" s="7">
        <f t="shared" si="80"/>
        <v>767.45391705069119</v>
      </c>
      <c r="H700" s="7">
        <f t="shared" si="81"/>
        <v>512.26958525345617</v>
      </c>
    </row>
    <row r="701" spans="1:8" x14ac:dyDescent="0.2">
      <c r="A701" s="9">
        <v>698</v>
      </c>
      <c r="B701" s="5" t="str">
        <f t="shared" ref="B701:B716" si="86">+B677</f>
        <v>Noche</v>
      </c>
      <c r="C701" s="10">
        <f t="shared" si="79"/>
        <v>5.7603686635944698</v>
      </c>
      <c r="D701" s="6">
        <v>44.3</v>
      </c>
      <c r="E701" s="6">
        <v>126.46</v>
      </c>
      <c r="F701" s="8">
        <f t="shared" si="82"/>
        <v>255.18433179723499</v>
      </c>
      <c r="G701" s="7">
        <f t="shared" si="80"/>
        <v>728.45622119815664</v>
      </c>
      <c r="H701" s="7">
        <f t="shared" si="81"/>
        <v>473.27188940092162</v>
      </c>
    </row>
    <row r="702" spans="1:8" x14ac:dyDescent="0.2">
      <c r="A702" s="9">
        <v>699</v>
      </c>
      <c r="B702" s="5" t="str">
        <f t="shared" si="86"/>
        <v>Noche</v>
      </c>
      <c r="C702" s="10">
        <f t="shared" si="79"/>
        <v>5.7603686635944698</v>
      </c>
      <c r="D702" s="6">
        <v>44.3</v>
      </c>
      <c r="E702" s="6">
        <v>116.91</v>
      </c>
      <c r="F702" s="8">
        <f t="shared" si="82"/>
        <v>255.18433179723499</v>
      </c>
      <c r="G702" s="7">
        <f t="shared" si="80"/>
        <v>673.44470046082949</v>
      </c>
      <c r="H702" s="7">
        <f t="shared" si="81"/>
        <v>418.26036866359448</v>
      </c>
    </row>
    <row r="703" spans="1:8" x14ac:dyDescent="0.2">
      <c r="A703" s="9">
        <v>700</v>
      </c>
      <c r="B703" s="5" t="str">
        <f t="shared" si="86"/>
        <v>Noche</v>
      </c>
      <c r="C703" s="10">
        <f t="shared" si="79"/>
        <v>5.7603686635944698</v>
      </c>
      <c r="D703" s="6">
        <v>44.3</v>
      </c>
      <c r="E703" s="6">
        <v>116.56</v>
      </c>
      <c r="F703" s="8">
        <f t="shared" si="82"/>
        <v>255.18433179723499</v>
      </c>
      <c r="G703" s="7">
        <f t="shared" si="80"/>
        <v>671.42857142857144</v>
      </c>
      <c r="H703" s="7">
        <f t="shared" si="81"/>
        <v>416.24423963133643</v>
      </c>
    </row>
    <row r="704" spans="1:8" x14ac:dyDescent="0.2">
      <c r="A704" s="9">
        <v>701</v>
      </c>
      <c r="B704" s="5" t="str">
        <f t="shared" si="86"/>
        <v>Noche</v>
      </c>
      <c r="C704" s="10">
        <f t="shared" si="79"/>
        <v>5.7603686635944698</v>
      </c>
      <c r="D704" s="6">
        <v>44.3</v>
      </c>
      <c r="E704" s="6">
        <v>116.56</v>
      </c>
      <c r="F704" s="8">
        <f t="shared" si="82"/>
        <v>255.18433179723499</v>
      </c>
      <c r="G704" s="7">
        <f t="shared" si="80"/>
        <v>671.42857142857144</v>
      </c>
      <c r="H704" s="7">
        <f t="shared" si="81"/>
        <v>416.24423963133643</v>
      </c>
    </row>
    <row r="705" spans="1:8" x14ac:dyDescent="0.2">
      <c r="A705" s="9">
        <v>702</v>
      </c>
      <c r="B705" s="5" t="str">
        <f t="shared" si="86"/>
        <v>Noche</v>
      </c>
      <c r="C705" s="10">
        <f t="shared" si="79"/>
        <v>5.7603686635944698</v>
      </c>
      <c r="D705" s="6">
        <v>44.3</v>
      </c>
      <c r="E705" s="6">
        <v>116.81</v>
      </c>
      <c r="F705" s="8">
        <f t="shared" si="82"/>
        <v>255.18433179723499</v>
      </c>
      <c r="G705" s="7">
        <f t="shared" si="80"/>
        <v>672.86866359447004</v>
      </c>
      <c r="H705" s="7">
        <f t="shared" si="81"/>
        <v>417.68433179723502</v>
      </c>
    </row>
    <row r="706" spans="1:8" x14ac:dyDescent="0.2">
      <c r="A706" s="9">
        <v>703</v>
      </c>
      <c r="B706" s="5" t="str">
        <f t="shared" si="86"/>
        <v>Noche</v>
      </c>
      <c r="C706" s="10">
        <f t="shared" si="79"/>
        <v>5.7603686635944698</v>
      </c>
      <c r="D706" s="6">
        <v>44.3</v>
      </c>
      <c r="E706" s="6">
        <v>130.30000000000001</v>
      </c>
      <c r="F706" s="8">
        <f t="shared" si="82"/>
        <v>255.18433179723499</v>
      </c>
      <c r="G706" s="7">
        <f t="shared" si="80"/>
        <v>750.57603686635946</v>
      </c>
      <c r="H706" s="7">
        <f t="shared" si="81"/>
        <v>495.39170506912444</v>
      </c>
    </row>
    <row r="707" spans="1:8" x14ac:dyDescent="0.2">
      <c r="A707" s="9">
        <v>704</v>
      </c>
      <c r="B707" s="5" t="str">
        <f t="shared" si="86"/>
        <v>Día</v>
      </c>
      <c r="C707" s="10">
        <f t="shared" si="79"/>
        <v>0</v>
      </c>
      <c r="D707" s="6">
        <v>44.3</v>
      </c>
      <c r="E707" s="6">
        <v>101.93</v>
      </c>
      <c r="F707" s="8">
        <f t="shared" si="82"/>
        <v>0</v>
      </c>
      <c r="G707" s="7">
        <f t="shared" si="80"/>
        <v>0</v>
      </c>
      <c r="H707" s="7">
        <f t="shared" si="81"/>
        <v>0</v>
      </c>
    </row>
    <row r="708" spans="1:8" x14ac:dyDescent="0.2">
      <c r="A708" s="9">
        <v>705</v>
      </c>
      <c r="B708" s="5" t="str">
        <f t="shared" si="86"/>
        <v>Día</v>
      </c>
      <c r="C708" s="10">
        <f t="shared" si="79"/>
        <v>0</v>
      </c>
      <c r="D708" s="6">
        <v>44.3</v>
      </c>
      <c r="E708" s="6">
        <v>80.77</v>
      </c>
      <c r="F708" s="8">
        <f t="shared" si="82"/>
        <v>0</v>
      </c>
      <c r="G708" s="7">
        <f t="shared" si="80"/>
        <v>0</v>
      </c>
      <c r="H708" s="7">
        <f t="shared" si="81"/>
        <v>0</v>
      </c>
    </row>
    <row r="709" spans="1:8" x14ac:dyDescent="0.2">
      <c r="A709" s="9">
        <v>706</v>
      </c>
      <c r="B709" s="5" t="str">
        <f t="shared" si="86"/>
        <v>Día</v>
      </c>
      <c r="C709" s="10">
        <f t="shared" ref="C709:C747" si="87">IF(B709="Noche",IF(E709&lt;D709,5.76036866359447*0,5.76036866359447),0)</f>
        <v>0</v>
      </c>
      <c r="D709" s="6">
        <v>44.3</v>
      </c>
      <c r="E709" s="6">
        <v>116.81</v>
      </c>
      <c r="F709" s="8">
        <f t="shared" si="82"/>
        <v>0</v>
      </c>
      <c r="G709" s="7">
        <f t="shared" ref="G709:G747" si="88">+C709*E709</f>
        <v>0</v>
      </c>
      <c r="H709" s="7">
        <f t="shared" ref="H709:H747" si="89">+G709-F709</f>
        <v>0</v>
      </c>
    </row>
    <row r="710" spans="1:8" x14ac:dyDescent="0.2">
      <c r="A710" s="9">
        <v>707</v>
      </c>
      <c r="B710" s="5" t="str">
        <f t="shared" si="86"/>
        <v>Día</v>
      </c>
      <c r="C710" s="10">
        <f t="shared" si="87"/>
        <v>0</v>
      </c>
      <c r="D710" s="6">
        <v>44.3</v>
      </c>
      <c r="E710" s="6">
        <v>127.29</v>
      </c>
      <c r="F710" s="8">
        <f t="shared" ref="F710:F747" si="90">+C710*D710</f>
        <v>0</v>
      </c>
      <c r="G710" s="7">
        <f t="shared" si="88"/>
        <v>0</v>
      </c>
      <c r="H710" s="7">
        <f t="shared" si="89"/>
        <v>0</v>
      </c>
    </row>
    <row r="711" spans="1:8" x14ac:dyDescent="0.2">
      <c r="A711" s="9">
        <v>708</v>
      </c>
      <c r="B711" s="5" t="str">
        <f t="shared" si="86"/>
        <v>Día</v>
      </c>
      <c r="C711" s="10">
        <f t="shared" si="87"/>
        <v>0</v>
      </c>
      <c r="D711" s="6">
        <v>44.3</v>
      </c>
      <c r="E711" s="6">
        <v>134.18</v>
      </c>
      <c r="F711" s="8">
        <f t="shared" si="90"/>
        <v>0</v>
      </c>
      <c r="G711" s="7">
        <f t="shared" si="88"/>
        <v>0</v>
      </c>
      <c r="H711" s="7">
        <f t="shared" si="89"/>
        <v>0</v>
      </c>
    </row>
    <row r="712" spans="1:8" x14ac:dyDescent="0.2">
      <c r="A712" s="9">
        <v>709</v>
      </c>
      <c r="B712" s="5" t="str">
        <f t="shared" si="86"/>
        <v>Día</v>
      </c>
      <c r="C712" s="10">
        <f t="shared" si="87"/>
        <v>0</v>
      </c>
      <c r="D712" s="6">
        <v>44.3</v>
      </c>
      <c r="E712" s="6">
        <v>134.18</v>
      </c>
      <c r="F712" s="8">
        <f t="shared" si="90"/>
        <v>0</v>
      </c>
      <c r="G712" s="7">
        <f t="shared" si="88"/>
        <v>0</v>
      </c>
      <c r="H712" s="7">
        <f t="shared" si="89"/>
        <v>0</v>
      </c>
    </row>
    <row r="713" spans="1:8" x14ac:dyDescent="0.2">
      <c r="A713" s="9">
        <v>710</v>
      </c>
      <c r="B713" s="5" t="str">
        <f t="shared" si="86"/>
        <v>Día</v>
      </c>
      <c r="C713" s="10">
        <f t="shared" si="87"/>
        <v>0</v>
      </c>
      <c r="D713" s="6">
        <v>44.3</v>
      </c>
      <c r="E713" s="6">
        <v>134.18</v>
      </c>
      <c r="F713" s="8">
        <f t="shared" si="90"/>
        <v>0</v>
      </c>
      <c r="G713" s="7">
        <f t="shared" si="88"/>
        <v>0</v>
      </c>
      <c r="H713" s="7">
        <f t="shared" si="89"/>
        <v>0</v>
      </c>
    </row>
    <row r="714" spans="1:8" x14ac:dyDescent="0.2">
      <c r="A714" s="9">
        <v>711</v>
      </c>
      <c r="B714" s="5" t="str">
        <f t="shared" si="86"/>
        <v>Día</v>
      </c>
      <c r="C714" s="10">
        <f t="shared" si="87"/>
        <v>0</v>
      </c>
      <c r="D714" s="6">
        <v>44.3</v>
      </c>
      <c r="E714" s="6">
        <v>134.18</v>
      </c>
      <c r="F714" s="8">
        <f t="shared" si="90"/>
        <v>0</v>
      </c>
      <c r="G714" s="7">
        <f t="shared" si="88"/>
        <v>0</v>
      </c>
      <c r="H714" s="7">
        <f t="shared" si="89"/>
        <v>0</v>
      </c>
    </row>
    <row r="715" spans="1:8" x14ac:dyDescent="0.2">
      <c r="A715" s="9">
        <v>712</v>
      </c>
      <c r="B715" s="5" t="str">
        <f t="shared" si="86"/>
        <v>Día</v>
      </c>
      <c r="C715" s="10">
        <f t="shared" si="87"/>
        <v>0</v>
      </c>
      <c r="D715" s="6">
        <v>44.3</v>
      </c>
      <c r="E715" s="6">
        <v>134.18</v>
      </c>
      <c r="F715" s="8">
        <f t="shared" si="90"/>
        <v>0</v>
      </c>
      <c r="G715" s="7">
        <f t="shared" si="88"/>
        <v>0</v>
      </c>
      <c r="H715" s="7">
        <f t="shared" si="89"/>
        <v>0</v>
      </c>
    </row>
    <row r="716" spans="1:8" x14ac:dyDescent="0.2">
      <c r="A716" s="9">
        <v>713</v>
      </c>
      <c r="B716" s="5" t="str">
        <f t="shared" si="86"/>
        <v>Día</v>
      </c>
      <c r="C716" s="10">
        <f t="shared" si="87"/>
        <v>0</v>
      </c>
      <c r="D716" s="6">
        <v>44.3</v>
      </c>
      <c r="E716" s="6">
        <v>134.18</v>
      </c>
      <c r="F716" s="8">
        <f t="shared" si="90"/>
        <v>0</v>
      </c>
      <c r="G716" s="7">
        <f t="shared" si="88"/>
        <v>0</v>
      </c>
      <c r="H716" s="7">
        <f t="shared" si="89"/>
        <v>0</v>
      </c>
    </row>
    <row r="717" spans="1:8" x14ac:dyDescent="0.2">
      <c r="A717" s="9">
        <v>714</v>
      </c>
      <c r="B717" s="5" t="str">
        <f t="shared" ref="B717:B732" si="91">+B693</f>
        <v>Noche</v>
      </c>
      <c r="C717" s="10">
        <f t="shared" si="87"/>
        <v>5.7603686635944698</v>
      </c>
      <c r="D717" s="6">
        <v>44.3</v>
      </c>
      <c r="E717" s="6">
        <v>134.18</v>
      </c>
      <c r="F717" s="8">
        <f t="shared" si="90"/>
        <v>255.18433179723499</v>
      </c>
      <c r="G717" s="7">
        <f t="shared" si="88"/>
        <v>772.92626728110599</v>
      </c>
      <c r="H717" s="7">
        <f t="shared" si="89"/>
        <v>517.74193548387098</v>
      </c>
    </row>
    <row r="718" spans="1:8" x14ac:dyDescent="0.2">
      <c r="A718" s="9">
        <v>715</v>
      </c>
      <c r="B718" s="5" t="str">
        <f t="shared" si="91"/>
        <v>Noche</v>
      </c>
      <c r="C718" s="10">
        <f t="shared" si="87"/>
        <v>5.7603686635944698</v>
      </c>
      <c r="D718" s="6">
        <v>44.3</v>
      </c>
      <c r="E718" s="6">
        <v>144.94999999999999</v>
      </c>
      <c r="F718" s="8">
        <f t="shared" si="90"/>
        <v>255.18433179723499</v>
      </c>
      <c r="G718" s="7">
        <f t="shared" si="88"/>
        <v>834.96543778801833</v>
      </c>
      <c r="H718" s="7">
        <f t="shared" si="89"/>
        <v>579.78110599078332</v>
      </c>
    </row>
    <row r="719" spans="1:8" x14ac:dyDescent="0.2">
      <c r="A719" s="9">
        <v>716</v>
      </c>
      <c r="B719" s="5" t="str">
        <f t="shared" si="91"/>
        <v>Noche</v>
      </c>
      <c r="C719" s="10">
        <f t="shared" si="87"/>
        <v>5.7603686635944698</v>
      </c>
      <c r="D719" s="6">
        <v>44.3</v>
      </c>
      <c r="E719" s="6">
        <v>147.6</v>
      </c>
      <c r="F719" s="8">
        <f t="shared" si="90"/>
        <v>255.18433179723499</v>
      </c>
      <c r="G719" s="7">
        <f t="shared" si="88"/>
        <v>850.23041474654372</v>
      </c>
      <c r="H719" s="7">
        <f t="shared" si="89"/>
        <v>595.0460829493087</v>
      </c>
    </row>
    <row r="720" spans="1:8" x14ac:dyDescent="0.2">
      <c r="A720" s="9">
        <v>717</v>
      </c>
      <c r="B720" s="5" t="str">
        <f t="shared" si="91"/>
        <v>Noche</v>
      </c>
      <c r="C720" s="10">
        <f t="shared" si="87"/>
        <v>5.7603686635944698</v>
      </c>
      <c r="D720" s="6">
        <v>44.3</v>
      </c>
      <c r="E720" s="6">
        <v>147.6</v>
      </c>
      <c r="F720" s="8">
        <f t="shared" si="90"/>
        <v>255.18433179723499</v>
      </c>
      <c r="G720" s="7">
        <f t="shared" si="88"/>
        <v>850.23041474654372</v>
      </c>
      <c r="H720" s="7">
        <f t="shared" si="89"/>
        <v>595.0460829493087</v>
      </c>
    </row>
    <row r="721" spans="1:8" x14ac:dyDescent="0.2">
      <c r="A721" s="9">
        <v>718</v>
      </c>
      <c r="B721" s="5" t="str">
        <f t="shared" si="91"/>
        <v>Noche</v>
      </c>
      <c r="C721" s="10">
        <f t="shared" si="87"/>
        <v>5.7603686635944698</v>
      </c>
      <c r="D721" s="6">
        <v>44.3</v>
      </c>
      <c r="E721" s="6">
        <v>147.11000000000001</v>
      </c>
      <c r="F721" s="8">
        <f t="shared" si="90"/>
        <v>255.18433179723499</v>
      </c>
      <c r="G721" s="7">
        <f t="shared" si="88"/>
        <v>847.40783410138249</v>
      </c>
      <c r="H721" s="7">
        <f t="shared" si="89"/>
        <v>592.22350230414747</v>
      </c>
    </row>
    <row r="722" spans="1:8" x14ac:dyDescent="0.2">
      <c r="A722" s="9">
        <v>719</v>
      </c>
      <c r="B722" s="5" t="str">
        <f t="shared" si="91"/>
        <v>Noche</v>
      </c>
      <c r="C722" s="10">
        <f t="shared" si="87"/>
        <v>5.7603686635944698</v>
      </c>
      <c r="D722" s="6">
        <v>44.3</v>
      </c>
      <c r="E722" s="6">
        <v>134.02000000000001</v>
      </c>
      <c r="F722" s="8">
        <f t="shared" si="90"/>
        <v>255.18433179723499</v>
      </c>
      <c r="G722" s="7">
        <f t="shared" si="88"/>
        <v>772.0046082949309</v>
      </c>
      <c r="H722" s="7">
        <f t="shared" si="89"/>
        <v>516.82027649769589</v>
      </c>
    </row>
    <row r="723" spans="1:8" x14ac:dyDescent="0.2">
      <c r="A723" s="9">
        <v>720</v>
      </c>
      <c r="B723" s="5" t="str">
        <f t="shared" si="91"/>
        <v>Noche</v>
      </c>
      <c r="C723" s="10">
        <f t="shared" si="87"/>
        <v>5.7603686635944698</v>
      </c>
      <c r="D723" s="6">
        <v>44.3</v>
      </c>
      <c r="E723" s="6">
        <v>117.84</v>
      </c>
      <c r="F723" s="8">
        <f t="shared" si="90"/>
        <v>255.18433179723499</v>
      </c>
      <c r="G723" s="7">
        <f t="shared" si="88"/>
        <v>678.80184331797238</v>
      </c>
      <c r="H723" s="7">
        <f t="shared" si="89"/>
        <v>423.61751152073737</v>
      </c>
    </row>
    <row r="724" spans="1:8" x14ac:dyDescent="0.2">
      <c r="A724" s="9">
        <v>721</v>
      </c>
      <c r="B724" s="5" t="str">
        <f t="shared" si="91"/>
        <v>Noche</v>
      </c>
      <c r="C724" s="10">
        <f t="shared" si="87"/>
        <v>5.7603686635944698</v>
      </c>
      <c r="D724" s="6">
        <v>44.3</v>
      </c>
      <c r="E724" s="6">
        <v>112.56</v>
      </c>
      <c r="F724" s="8">
        <f t="shared" si="90"/>
        <v>255.18433179723499</v>
      </c>
      <c r="G724" s="7">
        <f t="shared" si="88"/>
        <v>648.38709677419354</v>
      </c>
      <c r="H724" s="7">
        <f t="shared" si="89"/>
        <v>393.20276497695852</v>
      </c>
    </row>
    <row r="725" spans="1:8" x14ac:dyDescent="0.2">
      <c r="A725" s="9">
        <v>722</v>
      </c>
      <c r="B725" s="5" t="str">
        <f t="shared" si="91"/>
        <v>Noche</v>
      </c>
      <c r="C725" s="10">
        <f t="shared" si="87"/>
        <v>5.7603686635944698</v>
      </c>
      <c r="D725" s="6">
        <v>44.3</v>
      </c>
      <c r="E725" s="6">
        <v>112.56</v>
      </c>
      <c r="F725" s="8">
        <f t="shared" si="90"/>
        <v>255.18433179723499</v>
      </c>
      <c r="G725" s="7">
        <f t="shared" si="88"/>
        <v>648.38709677419354</v>
      </c>
      <c r="H725" s="7">
        <f t="shared" si="89"/>
        <v>393.20276497695852</v>
      </c>
    </row>
    <row r="726" spans="1:8" x14ac:dyDescent="0.2">
      <c r="A726" s="9">
        <v>723</v>
      </c>
      <c r="B726" s="5" t="str">
        <f t="shared" si="91"/>
        <v>Noche</v>
      </c>
      <c r="C726" s="10">
        <f t="shared" si="87"/>
        <v>5.7603686635944698</v>
      </c>
      <c r="D726" s="6">
        <v>44.3</v>
      </c>
      <c r="E726" s="6">
        <v>112.56</v>
      </c>
      <c r="F726" s="8">
        <f t="shared" si="90"/>
        <v>255.18433179723499</v>
      </c>
      <c r="G726" s="7">
        <f t="shared" si="88"/>
        <v>648.38709677419354</v>
      </c>
      <c r="H726" s="7">
        <f t="shared" si="89"/>
        <v>393.20276497695852</v>
      </c>
    </row>
    <row r="727" spans="1:8" x14ac:dyDescent="0.2">
      <c r="A727" s="9">
        <v>724</v>
      </c>
      <c r="B727" s="5" t="str">
        <f t="shared" si="91"/>
        <v>Noche</v>
      </c>
      <c r="C727" s="10">
        <f t="shared" si="87"/>
        <v>5.7603686635944698</v>
      </c>
      <c r="D727" s="6">
        <v>44.3</v>
      </c>
      <c r="E727" s="6">
        <v>112.56</v>
      </c>
      <c r="F727" s="8">
        <f t="shared" si="90"/>
        <v>255.18433179723499</v>
      </c>
      <c r="G727" s="7">
        <f t="shared" si="88"/>
        <v>648.38709677419354</v>
      </c>
      <c r="H727" s="7">
        <f t="shared" si="89"/>
        <v>393.20276497695852</v>
      </c>
    </row>
    <row r="728" spans="1:8" x14ac:dyDescent="0.2">
      <c r="A728" s="9">
        <v>725</v>
      </c>
      <c r="B728" s="5" t="str">
        <f t="shared" si="91"/>
        <v>Noche</v>
      </c>
      <c r="C728" s="10">
        <f t="shared" si="87"/>
        <v>5.7603686635944698</v>
      </c>
      <c r="D728" s="6">
        <v>44.3</v>
      </c>
      <c r="E728" s="6">
        <v>112.56</v>
      </c>
      <c r="F728" s="8">
        <f t="shared" si="90"/>
        <v>255.18433179723499</v>
      </c>
      <c r="G728" s="7">
        <f t="shared" si="88"/>
        <v>648.38709677419354</v>
      </c>
      <c r="H728" s="7">
        <f t="shared" si="89"/>
        <v>393.20276497695852</v>
      </c>
    </row>
    <row r="729" spans="1:8" x14ac:dyDescent="0.2">
      <c r="A729" s="9">
        <v>726</v>
      </c>
      <c r="B729" s="5" t="str">
        <f t="shared" si="91"/>
        <v>Noche</v>
      </c>
      <c r="C729" s="10">
        <f t="shared" si="87"/>
        <v>5.7603686635944698</v>
      </c>
      <c r="D729" s="6">
        <v>44.3</v>
      </c>
      <c r="E729" s="6">
        <v>112.56</v>
      </c>
      <c r="F729" s="8">
        <f t="shared" si="90"/>
        <v>255.18433179723499</v>
      </c>
      <c r="G729" s="7">
        <f t="shared" si="88"/>
        <v>648.38709677419354</v>
      </c>
      <c r="H729" s="7">
        <f t="shared" si="89"/>
        <v>393.20276497695852</v>
      </c>
    </row>
    <row r="730" spans="1:8" x14ac:dyDescent="0.2">
      <c r="A730" s="9">
        <v>727</v>
      </c>
      <c r="B730" s="5" t="str">
        <f t="shared" si="91"/>
        <v>Noche</v>
      </c>
      <c r="C730" s="10">
        <f t="shared" si="87"/>
        <v>5.7603686635944698</v>
      </c>
      <c r="D730" s="6">
        <v>44.3</v>
      </c>
      <c r="E730" s="6">
        <v>112.56</v>
      </c>
      <c r="F730" s="8">
        <f t="shared" si="90"/>
        <v>255.18433179723499</v>
      </c>
      <c r="G730" s="7">
        <f t="shared" si="88"/>
        <v>648.38709677419354</v>
      </c>
      <c r="H730" s="7">
        <f t="shared" si="89"/>
        <v>393.20276497695852</v>
      </c>
    </row>
    <row r="731" spans="1:8" x14ac:dyDescent="0.2">
      <c r="A731" s="9">
        <v>728</v>
      </c>
      <c r="B731" s="5" t="str">
        <f t="shared" si="91"/>
        <v>Día</v>
      </c>
      <c r="C731" s="10">
        <f t="shared" si="87"/>
        <v>0</v>
      </c>
      <c r="D731" s="6">
        <v>44.3</v>
      </c>
      <c r="E731" s="6">
        <v>112.56</v>
      </c>
      <c r="F731" s="8">
        <f t="shared" si="90"/>
        <v>0</v>
      </c>
      <c r="G731" s="7">
        <f t="shared" si="88"/>
        <v>0</v>
      </c>
      <c r="H731" s="7">
        <f t="shared" si="89"/>
        <v>0</v>
      </c>
    </row>
    <row r="732" spans="1:8" x14ac:dyDescent="0.2">
      <c r="A732" s="9">
        <v>729</v>
      </c>
      <c r="B732" s="5" t="str">
        <f t="shared" si="91"/>
        <v>Día</v>
      </c>
      <c r="C732" s="10">
        <f t="shared" si="87"/>
        <v>0</v>
      </c>
      <c r="D732" s="6">
        <v>44.3</v>
      </c>
      <c r="E732" s="6">
        <v>110.93</v>
      </c>
      <c r="F732" s="8">
        <f t="shared" si="90"/>
        <v>0</v>
      </c>
      <c r="G732" s="7">
        <f t="shared" si="88"/>
        <v>0</v>
      </c>
      <c r="H732" s="7">
        <f t="shared" si="89"/>
        <v>0</v>
      </c>
    </row>
    <row r="733" spans="1:8" x14ac:dyDescent="0.2">
      <c r="A733" s="9">
        <v>730</v>
      </c>
      <c r="B733" s="5" t="str">
        <f t="shared" ref="B733:B747" si="92">+B709</f>
        <v>Día</v>
      </c>
      <c r="C733" s="10">
        <f t="shared" si="87"/>
        <v>0</v>
      </c>
      <c r="D733" s="6">
        <v>44.3</v>
      </c>
      <c r="E733" s="6">
        <v>110.93</v>
      </c>
      <c r="F733" s="8">
        <f t="shared" si="90"/>
        <v>0</v>
      </c>
      <c r="G733" s="7">
        <f t="shared" si="88"/>
        <v>0</v>
      </c>
      <c r="H733" s="7">
        <f t="shared" si="89"/>
        <v>0</v>
      </c>
    </row>
    <row r="734" spans="1:8" x14ac:dyDescent="0.2">
      <c r="A734" s="9">
        <v>731</v>
      </c>
      <c r="B734" s="5" t="str">
        <f t="shared" si="92"/>
        <v>Día</v>
      </c>
      <c r="C734" s="10">
        <f t="shared" si="87"/>
        <v>0</v>
      </c>
      <c r="D734" s="6">
        <v>44.3</v>
      </c>
      <c r="E734" s="6">
        <v>110.93</v>
      </c>
      <c r="F734" s="8">
        <f t="shared" si="90"/>
        <v>0</v>
      </c>
      <c r="G734" s="7">
        <f t="shared" si="88"/>
        <v>0</v>
      </c>
      <c r="H734" s="7">
        <f t="shared" si="89"/>
        <v>0</v>
      </c>
    </row>
    <row r="735" spans="1:8" x14ac:dyDescent="0.2">
      <c r="A735" s="9">
        <v>732</v>
      </c>
      <c r="B735" s="5" t="str">
        <f t="shared" si="92"/>
        <v>Día</v>
      </c>
      <c r="C735" s="10">
        <f t="shared" si="87"/>
        <v>0</v>
      </c>
      <c r="D735" s="6">
        <v>44.3</v>
      </c>
      <c r="E735" s="6">
        <v>78.510000000000005</v>
      </c>
      <c r="F735" s="8">
        <f t="shared" si="90"/>
        <v>0</v>
      </c>
      <c r="G735" s="7">
        <f t="shared" si="88"/>
        <v>0</v>
      </c>
      <c r="H735" s="7">
        <f t="shared" si="89"/>
        <v>0</v>
      </c>
    </row>
    <row r="736" spans="1:8" x14ac:dyDescent="0.2">
      <c r="A736" s="9">
        <v>733</v>
      </c>
      <c r="B736" s="5" t="str">
        <f t="shared" si="92"/>
        <v>Día</v>
      </c>
      <c r="C736" s="10">
        <f t="shared" si="87"/>
        <v>0</v>
      </c>
      <c r="D736" s="6">
        <v>44.3</v>
      </c>
      <c r="E736" s="6">
        <v>55.36</v>
      </c>
      <c r="F736" s="8">
        <f t="shared" si="90"/>
        <v>0</v>
      </c>
      <c r="G736" s="7">
        <f t="shared" si="88"/>
        <v>0</v>
      </c>
      <c r="H736" s="7">
        <f t="shared" si="89"/>
        <v>0</v>
      </c>
    </row>
    <row r="737" spans="1:8" x14ac:dyDescent="0.2">
      <c r="A737" s="9">
        <v>734</v>
      </c>
      <c r="B737" s="5" t="str">
        <f t="shared" si="92"/>
        <v>Día</v>
      </c>
      <c r="C737" s="10">
        <f t="shared" si="87"/>
        <v>0</v>
      </c>
      <c r="D737" s="6">
        <v>44.3</v>
      </c>
      <c r="E737" s="6">
        <v>46.04</v>
      </c>
      <c r="F737" s="8">
        <f t="shared" si="90"/>
        <v>0</v>
      </c>
      <c r="G737" s="7">
        <f t="shared" si="88"/>
        <v>0</v>
      </c>
      <c r="H737" s="7">
        <f t="shared" si="89"/>
        <v>0</v>
      </c>
    </row>
    <row r="738" spans="1:8" x14ac:dyDescent="0.2">
      <c r="A738" s="9">
        <v>735</v>
      </c>
      <c r="B738" s="5" t="str">
        <f t="shared" si="92"/>
        <v>Día</v>
      </c>
      <c r="C738" s="10">
        <f t="shared" si="87"/>
        <v>0</v>
      </c>
      <c r="D738" s="6">
        <v>44.3</v>
      </c>
      <c r="E738" s="6">
        <v>37.479999999999997</v>
      </c>
      <c r="F738" s="8">
        <f t="shared" si="90"/>
        <v>0</v>
      </c>
      <c r="G738" s="7">
        <f t="shared" si="88"/>
        <v>0</v>
      </c>
      <c r="H738" s="7">
        <f t="shared" si="89"/>
        <v>0</v>
      </c>
    </row>
    <row r="739" spans="1:8" x14ac:dyDescent="0.2">
      <c r="A739" s="9">
        <v>736</v>
      </c>
      <c r="B739" s="5" t="str">
        <f t="shared" si="92"/>
        <v>Día</v>
      </c>
      <c r="C739" s="10">
        <f t="shared" si="87"/>
        <v>0</v>
      </c>
      <c r="D739" s="6">
        <v>44.3</v>
      </c>
      <c r="E739" s="6">
        <v>41.75</v>
      </c>
      <c r="F739" s="8">
        <f t="shared" si="90"/>
        <v>0</v>
      </c>
      <c r="G739" s="7">
        <f t="shared" si="88"/>
        <v>0</v>
      </c>
      <c r="H739" s="7">
        <f t="shared" si="89"/>
        <v>0</v>
      </c>
    </row>
    <row r="740" spans="1:8" x14ac:dyDescent="0.2">
      <c r="A740" s="9">
        <v>737</v>
      </c>
      <c r="B740" s="5" t="str">
        <f t="shared" si="92"/>
        <v>Día</v>
      </c>
      <c r="C740" s="10">
        <f t="shared" si="87"/>
        <v>0</v>
      </c>
      <c r="D740" s="6">
        <v>44.3</v>
      </c>
      <c r="E740" s="6">
        <v>70.5</v>
      </c>
      <c r="F740" s="8">
        <f t="shared" si="90"/>
        <v>0</v>
      </c>
      <c r="G740" s="7">
        <f t="shared" si="88"/>
        <v>0</v>
      </c>
      <c r="H740" s="7">
        <f t="shared" si="89"/>
        <v>0</v>
      </c>
    </row>
    <row r="741" spans="1:8" x14ac:dyDescent="0.2">
      <c r="A741" s="9">
        <v>738</v>
      </c>
      <c r="B741" s="5" t="str">
        <f t="shared" si="92"/>
        <v>Noche</v>
      </c>
      <c r="C741" s="10">
        <f t="shared" si="87"/>
        <v>5.7603686635944698</v>
      </c>
      <c r="D741" s="6">
        <v>44.3</v>
      </c>
      <c r="E741" s="6">
        <v>82.8</v>
      </c>
      <c r="F741" s="8">
        <f t="shared" si="90"/>
        <v>255.18433179723499</v>
      </c>
      <c r="G741" s="7">
        <f t="shared" si="88"/>
        <v>476.95852534562209</v>
      </c>
      <c r="H741" s="7">
        <f t="shared" si="89"/>
        <v>221.7741935483871</v>
      </c>
    </row>
    <row r="742" spans="1:8" x14ac:dyDescent="0.2">
      <c r="A742" s="9">
        <v>739</v>
      </c>
      <c r="B742" s="5" t="str">
        <f t="shared" si="92"/>
        <v>Noche</v>
      </c>
      <c r="C742" s="10">
        <f t="shared" si="87"/>
        <v>5.7603686635944698</v>
      </c>
      <c r="D742" s="6">
        <v>44.3</v>
      </c>
      <c r="E742" s="6">
        <v>114.37</v>
      </c>
      <c r="F742" s="8">
        <f t="shared" si="90"/>
        <v>255.18433179723499</v>
      </c>
      <c r="G742" s="7">
        <f t="shared" si="88"/>
        <v>658.81336405529953</v>
      </c>
      <c r="H742" s="7">
        <f t="shared" si="89"/>
        <v>403.62903225806451</v>
      </c>
    </row>
    <row r="743" spans="1:8" x14ac:dyDescent="0.2">
      <c r="A743" s="9">
        <v>740</v>
      </c>
      <c r="B743" s="5" t="str">
        <f t="shared" si="92"/>
        <v>Noche</v>
      </c>
      <c r="C743" s="10">
        <f t="shared" si="87"/>
        <v>5.7603686635944698</v>
      </c>
      <c r="D743" s="6">
        <v>44.3</v>
      </c>
      <c r="E743" s="6">
        <v>114.37</v>
      </c>
      <c r="F743" s="8">
        <f t="shared" si="90"/>
        <v>255.18433179723499</v>
      </c>
      <c r="G743" s="7">
        <f t="shared" si="88"/>
        <v>658.81336405529953</v>
      </c>
      <c r="H743" s="7">
        <f t="shared" si="89"/>
        <v>403.62903225806451</v>
      </c>
    </row>
    <row r="744" spans="1:8" x14ac:dyDescent="0.2">
      <c r="A744" s="9">
        <v>741</v>
      </c>
      <c r="B744" s="5" t="str">
        <f t="shared" si="92"/>
        <v>Noche</v>
      </c>
      <c r="C744" s="10">
        <f t="shared" si="87"/>
        <v>5.7603686635944698</v>
      </c>
      <c r="D744" s="6">
        <v>44.3</v>
      </c>
      <c r="E744" s="6">
        <v>114.37</v>
      </c>
      <c r="F744" s="8">
        <f t="shared" si="90"/>
        <v>255.18433179723499</v>
      </c>
      <c r="G744" s="7">
        <f t="shared" si="88"/>
        <v>658.81336405529953</v>
      </c>
      <c r="H744" s="7">
        <f t="shared" si="89"/>
        <v>403.62903225806451</v>
      </c>
    </row>
    <row r="745" spans="1:8" x14ac:dyDescent="0.2">
      <c r="A745" s="9">
        <v>742</v>
      </c>
      <c r="B745" s="5" t="str">
        <f t="shared" si="92"/>
        <v>Noche</v>
      </c>
      <c r="C745" s="10">
        <f t="shared" si="87"/>
        <v>5.7603686635944698</v>
      </c>
      <c r="D745" s="6">
        <v>44.3</v>
      </c>
      <c r="E745" s="6">
        <v>114.37</v>
      </c>
      <c r="F745" s="8">
        <f t="shared" si="90"/>
        <v>255.18433179723499</v>
      </c>
      <c r="G745" s="7">
        <f t="shared" si="88"/>
        <v>658.81336405529953</v>
      </c>
      <c r="H745" s="7">
        <f t="shared" si="89"/>
        <v>403.62903225806451</v>
      </c>
    </row>
    <row r="746" spans="1:8" x14ac:dyDescent="0.2">
      <c r="A746" s="9">
        <v>743</v>
      </c>
      <c r="B746" s="5" t="str">
        <f t="shared" si="92"/>
        <v>Noche</v>
      </c>
      <c r="C746" s="10">
        <f t="shared" si="87"/>
        <v>5.7603686635944698</v>
      </c>
      <c r="D746" s="6">
        <v>44.3</v>
      </c>
      <c r="E746" s="6">
        <v>114.37</v>
      </c>
      <c r="F746" s="8">
        <f t="shared" si="90"/>
        <v>255.18433179723499</v>
      </c>
      <c r="G746" s="7">
        <f t="shared" si="88"/>
        <v>658.81336405529953</v>
      </c>
      <c r="H746" s="7">
        <f t="shared" si="89"/>
        <v>403.62903225806451</v>
      </c>
    </row>
    <row r="747" spans="1:8" x14ac:dyDescent="0.2">
      <c r="A747" s="9">
        <v>744</v>
      </c>
      <c r="B747" s="5" t="str">
        <f t="shared" si="92"/>
        <v>Noche</v>
      </c>
      <c r="C747" s="10">
        <f t="shared" si="87"/>
        <v>5.7603686635944698</v>
      </c>
      <c r="D747" s="6">
        <v>44.3</v>
      </c>
      <c r="E747" s="6">
        <v>114.37</v>
      </c>
      <c r="F747" s="8">
        <f t="shared" si="90"/>
        <v>255.18433179723499</v>
      </c>
      <c r="G747" s="7">
        <f t="shared" si="88"/>
        <v>658.81336405529953</v>
      </c>
      <c r="H747" s="7">
        <f t="shared" si="89"/>
        <v>403.62903225806451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6AC5-858E-41D9-A044-3ECA757F268D}">
  <dimension ref="A1:Q747"/>
  <sheetViews>
    <sheetView showGridLines="0" topLeftCell="A664" zoomScale="85" zoomScaleNormal="85" workbookViewId="0">
      <selection activeCell="B693" sqref="B693:B706"/>
    </sheetView>
  </sheetViews>
  <sheetFormatPr baseColWidth="10" defaultColWidth="8.6640625" defaultRowHeight="15" x14ac:dyDescent="0.2"/>
  <cols>
    <col min="1" max="1" width="5" style="3" bestFit="1" customWidth="1"/>
    <col min="2" max="2" width="9" style="5" bestFit="1" customWidth="1"/>
    <col min="3" max="3" width="12.33203125" style="3" bestFit="1" customWidth="1"/>
    <col min="4" max="4" width="9.83203125" style="3" bestFit="1" customWidth="1"/>
    <col min="5" max="5" width="12.1640625" style="3" bestFit="1" customWidth="1"/>
    <col min="6" max="7" width="14.6640625" style="3" bestFit="1" customWidth="1"/>
    <col min="8" max="8" width="9" style="3" bestFit="1" customWidth="1"/>
    <col min="9" max="9" width="7.1640625" style="3" customWidth="1"/>
    <col min="10" max="10" width="13.83203125" style="3" bestFit="1" customWidth="1"/>
    <col min="11" max="11" width="8.1640625" style="3" bestFit="1" customWidth="1"/>
    <col min="12" max="12" width="6.5" style="3" customWidth="1"/>
    <col min="13" max="13" width="8.1640625" style="3" bestFit="1" customWidth="1"/>
    <col min="14" max="14" width="5.83203125" style="3" customWidth="1"/>
    <col min="15" max="15" width="8.5" style="3" bestFit="1" customWidth="1"/>
    <col min="16" max="16" width="6" style="3" customWidth="1"/>
    <col min="17" max="17" width="21.5" style="3" bestFit="1" customWidth="1"/>
    <col min="18" max="16384" width="8.6640625" style="3"/>
  </cols>
  <sheetData>
    <row r="1" spans="1:17" x14ac:dyDescent="0.2">
      <c r="A1" s="4"/>
      <c r="B1" s="1"/>
      <c r="C1" s="2" t="s">
        <v>2</v>
      </c>
      <c r="D1" s="2" t="s">
        <v>3</v>
      </c>
      <c r="E1" s="2" t="s">
        <v>5</v>
      </c>
      <c r="F1" s="2" t="s">
        <v>4</v>
      </c>
      <c r="G1" s="2" t="s">
        <v>11</v>
      </c>
      <c r="H1" s="2"/>
    </row>
    <row r="2" spans="1:17" x14ac:dyDescent="0.2">
      <c r="A2" s="4"/>
      <c r="B2" s="1"/>
      <c r="C2" s="2" t="s">
        <v>6</v>
      </c>
      <c r="D2" s="2" t="s">
        <v>7</v>
      </c>
      <c r="E2" s="2" t="s">
        <v>7</v>
      </c>
      <c r="F2" s="2" t="s">
        <v>16</v>
      </c>
      <c r="G2" s="2" t="s">
        <v>16</v>
      </c>
      <c r="H2" s="2" t="s">
        <v>16</v>
      </c>
    </row>
    <row r="3" spans="1:17" x14ac:dyDescent="0.2">
      <c r="A3" s="4" t="s">
        <v>0</v>
      </c>
      <c r="B3" s="1" t="s">
        <v>12</v>
      </c>
      <c r="C3" s="2" t="s">
        <v>1</v>
      </c>
      <c r="D3" s="2" t="s">
        <v>9</v>
      </c>
      <c r="E3" s="2" t="s">
        <v>10</v>
      </c>
      <c r="F3" s="2" t="s">
        <v>15</v>
      </c>
      <c r="G3" s="2" t="s">
        <v>17</v>
      </c>
      <c r="H3" s="2" t="s">
        <v>18</v>
      </c>
      <c r="J3" s="4" t="s">
        <v>22</v>
      </c>
      <c r="K3" s="4" t="s">
        <v>19</v>
      </c>
      <c r="M3" s="4" t="s">
        <v>20</v>
      </c>
      <c r="O3" s="2" t="s">
        <v>21</v>
      </c>
      <c r="Q3" s="2" t="s">
        <v>8</v>
      </c>
    </row>
    <row r="4" spans="1:17" x14ac:dyDescent="0.2">
      <c r="A4" s="9">
        <v>1</v>
      </c>
      <c r="B4" s="5" t="s">
        <v>13</v>
      </c>
      <c r="C4" s="10">
        <f>IF(B4="Noche",IF(E4&lt;D4,5.9524*0,5.9524),0)</f>
        <v>5.9523999999999999</v>
      </c>
      <c r="D4" s="6">
        <v>44.3</v>
      </c>
      <c r="E4" s="6">
        <v>88.13</v>
      </c>
      <c r="F4" s="8">
        <f>+C4*D4</f>
        <v>263.69131999999996</v>
      </c>
      <c r="G4" s="7">
        <f>+C4*E4</f>
        <v>524.58501200000001</v>
      </c>
      <c r="H4" s="7">
        <f>+G4-F4</f>
        <v>260.89369200000004</v>
      </c>
      <c r="J4" s="7">
        <f>SUM(C4:C723)</f>
        <v>2309.5311999999894</v>
      </c>
      <c r="K4" s="7">
        <f>SUM(F4:F747)</f>
        <v>102312.23215999961</v>
      </c>
      <c r="M4" s="7">
        <f>SUM(G4:G747)</f>
        <v>163411.7729159999</v>
      </c>
      <c r="O4" s="7">
        <f>SUM(H4:H747)</f>
        <v>61099.540756000053</v>
      </c>
      <c r="Q4" s="3" t="str">
        <f>+IF(O4&lt;0,"Cliente paga a Proveedor","Proveedor paga a cliente")</f>
        <v>Proveedor paga a cliente</v>
      </c>
    </row>
    <row r="5" spans="1:17" x14ac:dyDescent="0.2">
      <c r="A5" s="9">
        <v>2</v>
      </c>
      <c r="B5" s="5" t="s">
        <v>13</v>
      </c>
      <c r="C5" s="10">
        <f t="shared" ref="C5:C68" si="0">IF(B5="Noche",IF(E5&lt;D5,5.9524*0,5.9524),0)</f>
        <v>5.9523999999999999</v>
      </c>
      <c r="D5" s="6">
        <v>44.3</v>
      </c>
      <c r="E5" s="6">
        <v>70.98</v>
      </c>
      <c r="F5" s="8">
        <f>+C5*D5</f>
        <v>263.69131999999996</v>
      </c>
      <c r="G5" s="7">
        <f t="shared" ref="G5:G68" si="1">+C5*E5</f>
        <v>422.501352</v>
      </c>
      <c r="H5" s="7">
        <f t="shared" ref="H5:H68" si="2">+G5-F5</f>
        <v>158.81003200000004</v>
      </c>
    </row>
    <row r="6" spans="1:17" x14ac:dyDescent="0.2">
      <c r="A6" s="9">
        <v>3</v>
      </c>
      <c r="B6" s="5" t="s">
        <v>13</v>
      </c>
      <c r="C6" s="10">
        <f t="shared" si="0"/>
        <v>5.9523999999999999</v>
      </c>
      <c r="D6" s="6">
        <v>44.3</v>
      </c>
      <c r="E6" s="6">
        <v>70.98</v>
      </c>
      <c r="F6" s="8">
        <f t="shared" ref="F6:F69" si="3">+C6*D6</f>
        <v>263.69131999999996</v>
      </c>
      <c r="G6" s="7">
        <f t="shared" si="1"/>
        <v>422.501352</v>
      </c>
      <c r="H6" s="7">
        <f t="shared" si="2"/>
        <v>158.81003200000004</v>
      </c>
    </row>
    <row r="7" spans="1:17" x14ac:dyDescent="0.2">
      <c r="A7" s="9">
        <v>4</v>
      </c>
      <c r="B7" s="5" t="s">
        <v>13</v>
      </c>
      <c r="C7" s="10">
        <f t="shared" si="0"/>
        <v>5.9523999999999999</v>
      </c>
      <c r="D7" s="6">
        <v>44.3</v>
      </c>
      <c r="E7" s="6">
        <v>69.040000000000006</v>
      </c>
      <c r="F7" s="8">
        <f t="shared" si="3"/>
        <v>263.69131999999996</v>
      </c>
      <c r="G7" s="7">
        <f t="shared" si="1"/>
        <v>410.95369600000004</v>
      </c>
      <c r="H7" s="7">
        <f t="shared" si="2"/>
        <v>147.26237600000007</v>
      </c>
    </row>
    <row r="8" spans="1:17" x14ac:dyDescent="0.2">
      <c r="A8" s="9">
        <v>5</v>
      </c>
      <c r="B8" s="5" t="s">
        <v>13</v>
      </c>
      <c r="C8" s="10">
        <f t="shared" si="0"/>
        <v>5.9523999999999999</v>
      </c>
      <c r="D8" s="6">
        <v>44.3</v>
      </c>
      <c r="E8" s="6">
        <v>67.22</v>
      </c>
      <c r="F8" s="8">
        <f t="shared" si="3"/>
        <v>263.69131999999996</v>
      </c>
      <c r="G8" s="7">
        <f t="shared" si="1"/>
        <v>400.12032799999997</v>
      </c>
      <c r="H8" s="7">
        <f t="shared" si="2"/>
        <v>136.42900800000001</v>
      </c>
    </row>
    <row r="9" spans="1:17" x14ac:dyDescent="0.2">
      <c r="A9" s="9">
        <v>6</v>
      </c>
      <c r="B9" s="5" t="s">
        <v>13</v>
      </c>
      <c r="C9" s="10">
        <f t="shared" si="0"/>
        <v>5.9523999999999999</v>
      </c>
      <c r="D9" s="6">
        <v>44.3</v>
      </c>
      <c r="E9" s="6">
        <v>91.57</v>
      </c>
      <c r="F9" s="8">
        <f t="shared" si="3"/>
        <v>263.69131999999996</v>
      </c>
      <c r="G9" s="7">
        <f t="shared" si="1"/>
        <v>545.06126799999993</v>
      </c>
      <c r="H9" s="7">
        <f t="shared" si="2"/>
        <v>281.36994799999997</v>
      </c>
    </row>
    <row r="10" spans="1:17" x14ac:dyDescent="0.2">
      <c r="A10" s="9">
        <v>7</v>
      </c>
      <c r="B10" s="5" t="s">
        <v>13</v>
      </c>
      <c r="C10" s="10">
        <f t="shared" si="0"/>
        <v>5.9523999999999999</v>
      </c>
      <c r="D10" s="6">
        <v>44.3</v>
      </c>
      <c r="E10" s="6">
        <v>91.57</v>
      </c>
      <c r="F10" s="8">
        <f t="shared" si="3"/>
        <v>263.69131999999996</v>
      </c>
      <c r="G10" s="7">
        <f t="shared" si="1"/>
        <v>545.06126799999993</v>
      </c>
      <c r="H10" s="7">
        <f t="shared" si="2"/>
        <v>281.36994799999997</v>
      </c>
    </row>
    <row r="11" spans="1:17" x14ac:dyDescent="0.2">
      <c r="A11" s="9">
        <v>8</v>
      </c>
      <c r="B11" s="5" t="s">
        <v>14</v>
      </c>
      <c r="C11" s="10">
        <f t="shared" si="0"/>
        <v>0</v>
      </c>
      <c r="D11" s="6">
        <v>44.3</v>
      </c>
      <c r="E11" s="6">
        <v>91.57</v>
      </c>
      <c r="F11" s="8">
        <f t="shared" si="3"/>
        <v>0</v>
      </c>
      <c r="G11" s="7">
        <f t="shared" si="1"/>
        <v>0</v>
      </c>
      <c r="H11" s="7">
        <f t="shared" si="2"/>
        <v>0</v>
      </c>
    </row>
    <row r="12" spans="1:17" x14ac:dyDescent="0.2">
      <c r="A12" s="9">
        <v>9</v>
      </c>
      <c r="B12" s="5" t="s">
        <v>14</v>
      </c>
      <c r="C12" s="10">
        <f t="shared" si="0"/>
        <v>0</v>
      </c>
      <c r="D12" s="6">
        <v>44.3</v>
      </c>
      <c r="E12" s="6">
        <v>91</v>
      </c>
      <c r="F12" s="8">
        <f t="shared" si="3"/>
        <v>0</v>
      </c>
      <c r="G12" s="7">
        <f t="shared" si="1"/>
        <v>0</v>
      </c>
      <c r="H12" s="7">
        <f t="shared" si="2"/>
        <v>0</v>
      </c>
    </row>
    <row r="13" spans="1:17" x14ac:dyDescent="0.2">
      <c r="A13" s="9">
        <v>10</v>
      </c>
      <c r="B13" s="5" t="s">
        <v>14</v>
      </c>
      <c r="C13" s="10">
        <f t="shared" si="0"/>
        <v>0</v>
      </c>
      <c r="D13" s="6">
        <v>44.3</v>
      </c>
      <c r="E13" s="6">
        <v>91</v>
      </c>
      <c r="F13" s="8">
        <f t="shared" si="3"/>
        <v>0</v>
      </c>
      <c r="G13" s="7">
        <f t="shared" si="1"/>
        <v>0</v>
      </c>
      <c r="H13" s="7">
        <f t="shared" si="2"/>
        <v>0</v>
      </c>
    </row>
    <row r="14" spans="1:17" x14ac:dyDescent="0.2">
      <c r="A14" s="9">
        <v>11</v>
      </c>
      <c r="B14" s="5" t="s">
        <v>14</v>
      </c>
      <c r="C14" s="10">
        <f t="shared" si="0"/>
        <v>0</v>
      </c>
      <c r="D14" s="6">
        <v>44.3</v>
      </c>
      <c r="E14" s="6">
        <v>91</v>
      </c>
      <c r="F14" s="8">
        <f t="shared" si="3"/>
        <v>0</v>
      </c>
      <c r="G14" s="7">
        <f t="shared" si="1"/>
        <v>0</v>
      </c>
      <c r="H14" s="7">
        <f t="shared" si="2"/>
        <v>0</v>
      </c>
    </row>
    <row r="15" spans="1:17" x14ac:dyDescent="0.2">
      <c r="A15" s="9">
        <v>12</v>
      </c>
      <c r="B15" s="5" t="s">
        <v>14</v>
      </c>
      <c r="C15" s="10">
        <f t="shared" si="0"/>
        <v>0</v>
      </c>
      <c r="D15" s="6">
        <v>44.3</v>
      </c>
      <c r="E15" s="6">
        <v>91</v>
      </c>
      <c r="F15" s="8">
        <f t="shared" si="3"/>
        <v>0</v>
      </c>
      <c r="G15" s="7">
        <f t="shared" si="1"/>
        <v>0</v>
      </c>
      <c r="H15" s="7">
        <f t="shared" si="2"/>
        <v>0</v>
      </c>
    </row>
    <row r="16" spans="1:17" x14ac:dyDescent="0.2">
      <c r="A16" s="9">
        <v>13</v>
      </c>
      <c r="B16" s="5" t="s">
        <v>14</v>
      </c>
      <c r="C16" s="10">
        <f t="shared" si="0"/>
        <v>0</v>
      </c>
      <c r="D16" s="6">
        <v>44.3</v>
      </c>
      <c r="E16" s="6">
        <v>80.45</v>
      </c>
      <c r="F16" s="8">
        <f t="shared" si="3"/>
        <v>0</v>
      </c>
      <c r="G16" s="7">
        <f t="shared" si="1"/>
        <v>0</v>
      </c>
      <c r="H16" s="7">
        <f t="shared" si="2"/>
        <v>0</v>
      </c>
    </row>
    <row r="17" spans="1:8" x14ac:dyDescent="0.2">
      <c r="A17" s="9">
        <v>14</v>
      </c>
      <c r="B17" s="5" t="s">
        <v>14</v>
      </c>
      <c r="C17" s="10">
        <f t="shared" si="0"/>
        <v>0</v>
      </c>
      <c r="D17" s="6">
        <v>44.3</v>
      </c>
      <c r="E17" s="6">
        <v>69.180000000000007</v>
      </c>
      <c r="F17" s="8">
        <f t="shared" si="3"/>
        <v>0</v>
      </c>
      <c r="G17" s="7">
        <f t="shared" si="1"/>
        <v>0</v>
      </c>
      <c r="H17" s="7">
        <f t="shared" si="2"/>
        <v>0</v>
      </c>
    </row>
    <row r="18" spans="1:8" x14ac:dyDescent="0.2">
      <c r="A18" s="9">
        <v>15</v>
      </c>
      <c r="B18" s="5" t="s">
        <v>14</v>
      </c>
      <c r="C18" s="10">
        <f t="shared" si="0"/>
        <v>0</v>
      </c>
      <c r="D18" s="6">
        <v>44.3</v>
      </c>
      <c r="E18" s="6">
        <v>57.45</v>
      </c>
      <c r="F18" s="8">
        <f t="shared" si="3"/>
        <v>0</v>
      </c>
      <c r="G18" s="7">
        <f t="shared" si="1"/>
        <v>0</v>
      </c>
      <c r="H18" s="7">
        <f t="shared" si="2"/>
        <v>0</v>
      </c>
    </row>
    <row r="19" spans="1:8" x14ac:dyDescent="0.2">
      <c r="A19" s="9">
        <v>16</v>
      </c>
      <c r="B19" s="5" t="s">
        <v>14</v>
      </c>
      <c r="C19" s="10">
        <f t="shared" si="0"/>
        <v>0</v>
      </c>
      <c r="D19" s="6">
        <v>44.3</v>
      </c>
      <c r="E19" s="6">
        <v>69.25</v>
      </c>
      <c r="F19" s="8">
        <f t="shared" si="3"/>
        <v>0</v>
      </c>
      <c r="G19" s="7">
        <f t="shared" si="1"/>
        <v>0</v>
      </c>
      <c r="H19" s="7">
        <f t="shared" si="2"/>
        <v>0</v>
      </c>
    </row>
    <row r="20" spans="1:8" x14ac:dyDescent="0.2">
      <c r="A20" s="9">
        <v>17</v>
      </c>
      <c r="B20" s="5" t="s">
        <v>14</v>
      </c>
      <c r="C20" s="10">
        <f t="shared" si="0"/>
        <v>0</v>
      </c>
      <c r="D20" s="6">
        <v>44.3</v>
      </c>
      <c r="E20" s="6">
        <v>69.13</v>
      </c>
      <c r="F20" s="8">
        <f t="shared" si="3"/>
        <v>0</v>
      </c>
      <c r="G20" s="7">
        <f t="shared" si="1"/>
        <v>0</v>
      </c>
      <c r="H20" s="7">
        <f t="shared" si="2"/>
        <v>0</v>
      </c>
    </row>
    <row r="21" spans="1:8" x14ac:dyDescent="0.2">
      <c r="A21" s="9">
        <v>18</v>
      </c>
      <c r="B21" s="5" t="s">
        <v>13</v>
      </c>
      <c r="C21" s="10">
        <f t="shared" si="0"/>
        <v>5.9523999999999999</v>
      </c>
      <c r="D21" s="6">
        <v>44.3</v>
      </c>
      <c r="E21" s="6">
        <v>91</v>
      </c>
      <c r="F21" s="8">
        <f t="shared" si="3"/>
        <v>263.69131999999996</v>
      </c>
      <c r="G21" s="7">
        <f t="shared" si="1"/>
        <v>541.66840000000002</v>
      </c>
      <c r="H21" s="7">
        <f t="shared" si="2"/>
        <v>277.97708000000006</v>
      </c>
    </row>
    <row r="22" spans="1:8" x14ac:dyDescent="0.2">
      <c r="A22" s="9">
        <v>19</v>
      </c>
      <c r="B22" s="5" t="s">
        <v>13</v>
      </c>
      <c r="C22" s="10">
        <f t="shared" si="0"/>
        <v>5.9523999999999999</v>
      </c>
      <c r="D22" s="6">
        <v>44.3</v>
      </c>
      <c r="E22" s="6">
        <v>89.84</v>
      </c>
      <c r="F22" s="8">
        <f t="shared" si="3"/>
        <v>263.69131999999996</v>
      </c>
      <c r="G22" s="7">
        <f t="shared" si="1"/>
        <v>534.76361599999996</v>
      </c>
      <c r="H22" s="7">
        <f t="shared" si="2"/>
        <v>271.07229599999999</v>
      </c>
    </row>
    <row r="23" spans="1:8" x14ac:dyDescent="0.2">
      <c r="A23" s="9">
        <v>20</v>
      </c>
      <c r="B23" s="5" t="s">
        <v>13</v>
      </c>
      <c r="C23" s="10">
        <f t="shared" si="0"/>
        <v>5.9523999999999999</v>
      </c>
      <c r="D23" s="6">
        <v>44.3</v>
      </c>
      <c r="E23" s="6">
        <v>89.84</v>
      </c>
      <c r="F23" s="8">
        <f t="shared" si="3"/>
        <v>263.69131999999996</v>
      </c>
      <c r="G23" s="7">
        <f t="shared" si="1"/>
        <v>534.76361599999996</v>
      </c>
      <c r="H23" s="7">
        <f t="shared" si="2"/>
        <v>271.07229599999999</v>
      </c>
    </row>
    <row r="24" spans="1:8" x14ac:dyDescent="0.2">
      <c r="A24" s="9">
        <v>21</v>
      </c>
      <c r="B24" s="5" t="s">
        <v>13</v>
      </c>
      <c r="C24" s="10">
        <f t="shared" si="0"/>
        <v>5.9523999999999999</v>
      </c>
      <c r="D24" s="6">
        <v>44.3</v>
      </c>
      <c r="E24" s="6">
        <v>89.84</v>
      </c>
      <c r="F24" s="8">
        <f t="shared" si="3"/>
        <v>263.69131999999996</v>
      </c>
      <c r="G24" s="7">
        <f t="shared" si="1"/>
        <v>534.76361599999996</v>
      </c>
      <c r="H24" s="7">
        <f t="shared" si="2"/>
        <v>271.07229599999999</v>
      </c>
    </row>
    <row r="25" spans="1:8" x14ac:dyDescent="0.2">
      <c r="A25" s="9">
        <v>22</v>
      </c>
      <c r="B25" s="5" t="s">
        <v>13</v>
      </c>
      <c r="C25" s="10">
        <f t="shared" si="0"/>
        <v>5.9523999999999999</v>
      </c>
      <c r="D25" s="6">
        <v>44.3</v>
      </c>
      <c r="E25" s="6">
        <v>89.84</v>
      </c>
      <c r="F25" s="8">
        <f t="shared" si="3"/>
        <v>263.69131999999996</v>
      </c>
      <c r="G25" s="7">
        <f t="shared" si="1"/>
        <v>534.76361599999996</v>
      </c>
      <c r="H25" s="7">
        <f t="shared" si="2"/>
        <v>271.07229599999999</v>
      </c>
    </row>
    <row r="26" spans="1:8" x14ac:dyDescent="0.2">
      <c r="A26" s="9">
        <v>23</v>
      </c>
      <c r="B26" s="5" t="s">
        <v>13</v>
      </c>
      <c r="C26" s="10">
        <f t="shared" si="0"/>
        <v>5.9523999999999999</v>
      </c>
      <c r="D26" s="6">
        <v>44.3</v>
      </c>
      <c r="E26" s="6">
        <v>89.84</v>
      </c>
      <c r="F26" s="8">
        <f t="shared" si="3"/>
        <v>263.69131999999996</v>
      </c>
      <c r="G26" s="7">
        <f t="shared" si="1"/>
        <v>534.76361599999996</v>
      </c>
      <c r="H26" s="7">
        <f t="shared" si="2"/>
        <v>271.07229599999999</v>
      </c>
    </row>
    <row r="27" spans="1:8" x14ac:dyDescent="0.2">
      <c r="A27" s="9">
        <v>24</v>
      </c>
      <c r="B27" s="5" t="s">
        <v>13</v>
      </c>
      <c r="C27" s="10">
        <f t="shared" si="0"/>
        <v>5.9523999999999999</v>
      </c>
      <c r="D27" s="6">
        <v>44.3</v>
      </c>
      <c r="E27" s="6">
        <v>89.84</v>
      </c>
      <c r="F27" s="8">
        <f t="shared" si="3"/>
        <v>263.69131999999996</v>
      </c>
      <c r="G27" s="7">
        <f t="shared" si="1"/>
        <v>534.76361599999996</v>
      </c>
      <c r="H27" s="7">
        <f t="shared" si="2"/>
        <v>271.07229599999999</v>
      </c>
    </row>
    <row r="28" spans="1:8" x14ac:dyDescent="0.2">
      <c r="A28" s="9">
        <v>25</v>
      </c>
      <c r="B28" s="5" t="str">
        <f>+B4</f>
        <v>Noche</v>
      </c>
      <c r="C28" s="10">
        <f t="shared" si="0"/>
        <v>5.9523999999999999</v>
      </c>
      <c r="D28" s="6">
        <v>44.3</v>
      </c>
      <c r="E28" s="6">
        <v>88.92</v>
      </c>
      <c r="F28" s="8">
        <f t="shared" si="3"/>
        <v>263.69131999999996</v>
      </c>
      <c r="G28" s="7">
        <f t="shared" si="1"/>
        <v>529.28740800000003</v>
      </c>
      <c r="H28" s="7">
        <f t="shared" si="2"/>
        <v>265.59608800000007</v>
      </c>
    </row>
    <row r="29" spans="1:8" x14ac:dyDescent="0.2">
      <c r="A29" s="9">
        <v>26</v>
      </c>
      <c r="B29" s="5" t="str">
        <f t="shared" ref="B29:B44" si="4">+B5</f>
        <v>Noche</v>
      </c>
      <c r="C29" s="10">
        <f t="shared" si="0"/>
        <v>5.9523999999999999</v>
      </c>
      <c r="D29" s="6">
        <v>44.3</v>
      </c>
      <c r="E29" s="6">
        <v>88.92</v>
      </c>
      <c r="F29" s="8">
        <f t="shared" si="3"/>
        <v>263.69131999999996</v>
      </c>
      <c r="G29" s="7">
        <f t="shared" si="1"/>
        <v>529.28740800000003</v>
      </c>
      <c r="H29" s="7">
        <f t="shared" si="2"/>
        <v>265.59608800000007</v>
      </c>
    </row>
    <row r="30" spans="1:8" x14ac:dyDescent="0.2">
      <c r="A30" s="9">
        <v>27</v>
      </c>
      <c r="B30" s="5" t="str">
        <f t="shared" si="4"/>
        <v>Noche</v>
      </c>
      <c r="C30" s="10">
        <f t="shared" si="0"/>
        <v>5.9523999999999999</v>
      </c>
      <c r="D30" s="6">
        <v>44.3</v>
      </c>
      <c r="E30" s="6">
        <v>88.92</v>
      </c>
      <c r="F30" s="8">
        <f t="shared" si="3"/>
        <v>263.69131999999996</v>
      </c>
      <c r="G30" s="7">
        <f t="shared" si="1"/>
        <v>529.28740800000003</v>
      </c>
      <c r="H30" s="7">
        <f t="shared" si="2"/>
        <v>265.59608800000007</v>
      </c>
    </row>
    <row r="31" spans="1:8" x14ac:dyDescent="0.2">
      <c r="A31" s="9">
        <v>28</v>
      </c>
      <c r="B31" s="5" t="str">
        <f t="shared" si="4"/>
        <v>Noche</v>
      </c>
      <c r="C31" s="10">
        <f t="shared" si="0"/>
        <v>5.9523999999999999</v>
      </c>
      <c r="D31" s="6">
        <v>44.3</v>
      </c>
      <c r="E31" s="6">
        <v>88.92</v>
      </c>
      <c r="F31" s="8">
        <f t="shared" si="3"/>
        <v>263.69131999999996</v>
      </c>
      <c r="G31" s="7">
        <f t="shared" si="1"/>
        <v>529.28740800000003</v>
      </c>
      <c r="H31" s="7">
        <f t="shared" si="2"/>
        <v>265.59608800000007</v>
      </c>
    </row>
    <row r="32" spans="1:8" x14ac:dyDescent="0.2">
      <c r="A32" s="9">
        <v>29</v>
      </c>
      <c r="B32" s="5" t="str">
        <f t="shared" si="4"/>
        <v>Noche</v>
      </c>
      <c r="C32" s="10">
        <f t="shared" si="0"/>
        <v>5.9523999999999999</v>
      </c>
      <c r="D32" s="6">
        <v>44.3</v>
      </c>
      <c r="E32" s="6">
        <v>88.92</v>
      </c>
      <c r="F32" s="8">
        <f t="shared" si="3"/>
        <v>263.69131999999996</v>
      </c>
      <c r="G32" s="7">
        <f t="shared" si="1"/>
        <v>529.28740800000003</v>
      </c>
      <c r="H32" s="7">
        <f t="shared" si="2"/>
        <v>265.59608800000007</v>
      </c>
    </row>
    <row r="33" spans="1:8" x14ac:dyDescent="0.2">
      <c r="A33" s="9">
        <v>30</v>
      </c>
      <c r="B33" s="5" t="str">
        <f t="shared" si="4"/>
        <v>Noche</v>
      </c>
      <c r="C33" s="10">
        <f t="shared" si="0"/>
        <v>5.9523999999999999</v>
      </c>
      <c r="D33" s="6">
        <v>44.3</v>
      </c>
      <c r="E33" s="6">
        <v>88.92</v>
      </c>
      <c r="F33" s="8">
        <f t="shared" si="3"/>
        <v>263.69131999999996</v>
      </c>
      <c r="G33" s="7">
        <f t="shared" si="1"/>
        <v>529.28740800000003</v>
      </c>
      <c r="H33" s="7">
        <f t="shared" si="2"/>
        <v>265.59608800000007</v>
      </c>
    </row>
    <row r="34" spans="1:8" x14ac:dyDescent="0.2">
      <c r="A34" s="9">
        <v>31</v>
      </c>
      <c r="B34" s="5" t="str">
        <f t="shared" si="4"/>
        <v>Noche</v>
      </c>
      <c r="C34" s="10">
        <f t="shared" si="0"/>
        <v>5.9523999999999999</v>
      </c>
      <c r="D34" s="6">
        <v>44.3</v>
      </c>
      <c r="E34" s="6">
        <v>88.92</v>
      </c>
      <c r="F34" s="8">
        <f t="shared" si="3"/>
        <v>263.69131999999996</v>
      </c>
      <c r="G34" s="7">
        <f t="shared" si="1"/>
        <v>529.28740800000003</v>
      </c>
      <c r="H34" s="7">
        <f t="shared" si="2"/>
        <v>265.59608800000007</v>
      </c>
    </row>
    <row r="35" spans="1:8" x14ac:dyDescent="0.2">
      <c r="A35" s="9">
        <v>32</v>
      </c>
      <c r="B35" s="5" t="str">
        <f t="shared" si="4"/>
        <v>Día</v>
      </c>
      <c r="C35" s="10">
        <f t="shared" si="0"/>
        <v>0</v>
      </c>
      <c r="D35" s="6">
        <v>44.3</v>
      </c>
      <c r="E35" s="6">
        <v>88.92</v>
      </c>
      <c r="F35" s="8">
        <f t="shared" si="3"/>
        <v>0</v>
      </c>
      <c r="G35" s="7">
        <f t="shared" si="1"/>
        <v>0</v>
      </c>
      <c r="H35" s="7">
        <f t="shared" si="2"/>
        <v>0</v>
      </c>
    </row>
    <row r="36" spans="1:8" x14ac:dyDescent="0.2">
      <c r="A36" s="9">
        <v>33</v>
      </c>
      <c r="B36" s="5" t="str">
        <f t="shared" si="4"/>
        <v>Día</v>
      </c>
      <c r="C36" s="10">
        <f t="shared" si="0"/>
        <v>0</v>
      </c>
      <c r="D36" s="6">
        <v>44.3</v>
      </c>
      <c r="E36" s="6">
        <v>87.96</v>
      </c>
      <c r="F36" s="8">
        <f t="shared" si="3"/>
        <v>0</v>
      </c>
      <c r="G36" s="7">
        <f t="shared" si="1"/>
        <v>0</v>
      </c>
      <c r="H36" s="7">
        <f t="shared" si="2"/>
        <v>0</v>
      </c>
    </row>
    <row r="37" spans="1:8" x14ac:dyDescent="0.2">
      <c r="A37" s="9">
        <v>34</v>
      </c>
      <c r="B37" s="5" t="str">
        <f t="shared" si="4"/>
        <v>Día</v>
      </c>
      <c r="C37" s="10">
        <f t="shared" si="0"/>
        <v>0</v>
      </c>
      <c r="D37" s="6">
        <v>44.3</v>
      </c>
      <c r="E37" s="6">
        <v>86.09</v>
      </c>
      <c r="F37" s="8">
        <f t="shared" si="3"/>
        <v>0</v>
      </c>
      <c r="G37" s="7">
        <f t="shared" si="1"/>
        <v>0</v>
      </c>
      <c r="H37" s="7">
        <f t="shared" si="2"/>
        <v>0</v>
      </c>
    </row>
    <row r="38" spans="1:8" x14ac:dyDescent="0.2">
      <c r="A38" s="9">
        <v>35</v>
      </c>
      <c r="B38" s="5" t="str">
        <f t="shared" si="4"/>
        <v>Día</v>
      </c>
      <c r="C38" s="10">
        <f t="shared" si="0"/>
        <v>0</v>
      </c>
      <c r="D38" s="6">
        <v>44.3</v>
      </c>
      <c r="E38" s="6">
        <v>55.65</v>
      </c>
      <c r="F38" s="8">
        <f t="shared" si="3"/>
        <v>0</v>
      </c>
      <c r="G38" s="7">
        <f t="shared" si="1"/>
        <v>0</v>
      </c>
      <c r="H38" s="7">
        <f t="shared" si="2"/>
        <v>0</v>
      </c>
    </row>
    <row r="39" spans="1:8" x14ac:dyDescent="0.2">
      <c r="A39" s="9">
        <v>36</v>
      </c>
      <c r="B39" s="5" t="str">
        <f t="shared" si="4"/>
        <v>Día</v>
      </c>
      <c r="C39" s="10">
        <f t="shared" si="0"/>
        <v>0</v>
      </c>
      <c r="D39" s="6">
        <v>44.3</v>
      </c>
      <c r="E39" s="6">
        <v>54.56</v>
      </c>
      <c r="F39" s="8">
        <f t="shared" si="3"/>
        <v>0</v>
      </c>
      <c r="G39" s="7">
        <f t="shared" si="1"/>
        <v>0</v>
      </c>
      <c r="H39" s="7">
        <f t="shared" si="2"/>
        <v>0</v>
      </c>
    </row>
    <row r="40" spans="1:8" x14ac:dyDescent="0.2">
      <c r="A40" s="9">
        <v>37</v>
      </c>
      <c r="B40" s="5" t="str">
        <f t="shared" si="4"/>
        <v>Día</v>
      </c>
      <c r="C40" s="10">
        <f t="shared" si="0"/>
        <v>0</v>
      </c>
      <c r="D40" s="6">
        <v>44.3</v>
      </c>
      <c r="E40" s="6">
        <v>37.090000000000003</v>
      </c>
      <c r="F40" s="8">
        <f t="shared" si="3"/>
        <v>0</v>
      </c>
      <c r="G40" s="7">
        <f t="shared" si="1"/>
        <v>0</v>
      </c>
      <c r="H40" s="7">
        <f t="shared" si="2"/>
        <v>0</v>
      </c>
    </row>
    <row r="41" spans="1:8" x14ac:dyDescent="0.2">
      <c r="A41" s="9">
        <v>38</v>
      </c>
      <c r="B41" s="5" t="str">
        <f t="shared" si="4"/>
        <v>Día</v>
      </c>
      <c r="C41" s="10">
        <f t="shared" si="0"/>
        <v>0</v>
      </c>
      <c r="D41" s="6">
        <v>44.3</v>
      </c>
      <c r="E41" s="6">
        <v>34.78</v>
      </c>
      <c r="F41" s="8">
        <f t="shared" si="3"/>
        <v>0</v>
      </c>
      <c r="G41" s="7">
        <f t="shared" si="1"/>
        <v>0</v>
      </c>
      <c r="H41" s="7">
        <f t="shared" si="2"/>
        <v>0</v>
      </c>
    </row>
    <row r="42" spans="1:8" x14ac:dyDescent="0.2">
      <c r="A42" s="9">
        <v>39</v>
      </c>
      <c r="B42" s="5" t="str">
        <f t="shared" si="4"/>
        <v>Día</v>
      </c>
      <c r="C42" s="10">
        <f t="shared" si="0"/>
        <v>0</v>
      </c>
      <c r="D42" s="6">
        <v>44.3</v>
      </c>
      <c r="E42" s="6">
        <v>34.78</v>
      </c>
      <c r="F42" s="8">
        <f t="shared" si="3"/>
        <v>0</v>
      </c>
      <c r="G42" s="7">
        <f t="shared" si="1"/>
        <v>0</v>
      </c>
      <c r="H42" s="7">
        <f t="shared" si="2"/>
        <v>0</v>
      </c>
    </row>
    <row r="43" spans="1:8" x14ac:dyDescent="0.2">
      <c r="A43" s="9">
        <v>40</v>
      </c>
      <c r="B43" s="5" t="str">
        <f t="shared" si="4"/>
        <v>Día</v>
      </c>
      <c r="C43" s="10">
        <f t="shared" si="0"/>
        <v>0</v>
      </c>
      <c r="D43" s="6">
        <v>44.3</v>
      </c>
      <c r="E43" s="6">
        <v>1.68</v>
      </c>
      <c r="F43" s="8">
        <f t="shared" si="3"/>
        <v>0</v>
      </c>
      <c r="G43" s="7">
        <f t="shared" si="1"/>
        <v>0</v>
      </c>
      <c r="H43" s="7">
        <f t="shared" si="2"/>
        <v>0</v>
      </c>
    </row>
    <row r="44" spans="1:8" x14ac:dyDescent="0.2">
      <c r="A44" s="9">
        <v>41</v>
      </c>
      <c r="B44" s="5" t="str">
        <f t="shared" si="4"/>
        <v>Día</v>
      </c>
      <c r="C44" s="10">
        <f t="shared" si="0"/>
        <v>0</v>
      </c>
      <c r="D44" s="6">
        <v>44.3</v>
      </c>
      <c r="E44" s="6">
        <v>28.14</v>
      </c>
      <c r="F44" s="8">
        <f t="shared" si="3"/>
        <v>0</v>
      </c>
      <c r="G44" s="7">
        <f t="shared" si="1"/>
        <v>0</v>
      </c>
      <c r="H44" s="7">
        <f t="shared" si="2"/>
        <v>0</v>
      </c>
    </row>
    <row r="45" spans="1:8" x14ac:dyDescent="0.2">
      <c r="A45" s="9">
        <v>42</v>
      </c>
      <c r="B45" s="5" t="str">
        <f t="shared" ref="B45:B60" si="5">+B21</f>
        <v>Noche</v>
      </c>
      <c r="C45" s="10">
        <f t="shared" si="0"/>
        <v>5.9523999999999999</v>
      </c>
      <c r="D45" s="6">
        <v>44.3</v>
      </c>
      <c r="E45" s="6">
        <v>81.64</v>
      </c>
      <c r="F45" s="8">
        <f t="shared" si="3"/>
        <v>263.69131999999996</v>
      </c>
      <c r="G45" s="7">
        <f t="shared" si="1"/>
        <v>485.953936</v>
      </c>
      <c r="H45" s="7">
        <f t="shared" si="2"/>
        <v>222.26261600000004</v>
      </c>
    </row>
    <row r="46" spans="1:8" x14ac:dyDescent="0.2">
      <c r="A46" s="9">
        <v>43</v>
      </c>
      <c r="B46" s="5" t="str">
        <f t="shared" si="5"/>
        <v>Noche</v>
      </c>
      <c r="C46" s="10">
        <f t="shared" si="0"/>
        <v>5.9523999999999999</v>
      </c>
      <c r="D46" s="6">
        <v>44.3</v>
      </c>
      <c r="E46" s="6">
        <v>92.41</v>
      </c>
      <c r="F46" s="8">
        <f t="shared" si="3"/>
        <v>263.69131999999996</v>
      </c>
      <c r="G46" s="7">
        <f t="shared" si="1"/>
        <v>550.061284</v>
      </c>
      <c r="H46" s="7">
        <f t="shared" si="2"/>
        <v>286.36996400000004</v>
      </c>
    </row>
    <row r="47" spans="1:8" x14ac:dyDescent="0.2">
      <c r="A47" s="9">
        <v>44</v>
      </c>
      <c r="B47" s="5" t="str">
        <f t="shared" si="5"/>
        <v>Noche</v>
      </c>
      <c r="C47" s="10">
        <f t="shared" si="0"/>
        <v>5.9523999999999999</v>
      </c>
      <c r="D47" s="6">
        <v>44.3</v>
      </c>
      <c r="E47" s="6">
        <v>100.99</v>
      </c>
      <c r="F47" s="8">
        <f t="shared" si="3"/>
        <v>263.69131999999996</v>
      </c>
      <c r="G47" s="7">
        <f t="shared" si="1"/>
        <v>601.13287600000001</v>
      </c>
      <c r="H47" s="7">
        <f t="shared" si="2"/>
        <v>337.44155600000005</v>
      </c>
    </row>
    <row r="48" spans="1:8" x14ac:dyDescent="0.2">
      <c r="A48" s="9">
        <v>45</v>
      </c>
      <c r="B48" s="5" t="str">
        <f t="shared" si="5"/>
        <v>Noche</v>
      </c>
      <c r="C48" s="10">
        <f t="shared" si="0"/>
        <v>5.9523999999999999</v>
      </c>
      <c r="D48" s="6">
        <v>44.3</v>
      </c>
      <c r="E48" s="6">
        <v>100.99</v>
      </c>
      <c r="F48" s="8">
        <f t="shared" si="3"/>
        <v>263.69131999999996</v>
      </c>
      <c r="G48" s="7">
        <f t="shared" si="1"/>
        <v>601.13287600000001</v>
      </c>
      <c r="H48" s="7">
        <f t="shared" si="2"/>
        <v>337.44155600000005</v>
      </c>
    </row>
    <row r="49" spans="1:8" x14ac:dyDescent="0.2">
      <c r="A49" s="9">
        <v>46</v>
      </c>
      <c r="B49" s="5" t="str">
        <f t="shared" si="5"/>
        <v>Noche</v>
      </c>
      <c r="C49" s="10">
        <f t="shared" si="0"/>
        <v>5.9523999999999999</v>
      </c>
      <c r="D49" s="6">
        <v>44.3</v>
      </c>
      <c r="E49" s="6">
        <v>97.94</v>
      </c>
      <c r="F49" s="8">
        <f t="shared" si="3"/>
        <v>263.69131999999996</v>
      </c>
      <c r="G49" s="7">
        <f t="shared" si="1"/>
        <v>582.97805599999992</v>
      </c>
      <c r="H49" s="7">
        <f t="shared" si="2"/>
        <v>319.28673599999996</v>
      </c>
    </row>
    <row r="50" spans="1:8" x14ac:dyDescent="0.2">
      <c r="A50" s="9">
        <v>47</v>
      </c>
      <c r="B50" s="5" t="str">
        <f t="shared" si="5"/>
        <v>Noche</v>
      </c>
      <c r="C50" s="10">
        <f t="shared" si="0"/>
        <v>5.9523999999999999</v>
      </c>
      <c r="D50" s="6">
        <v>44.3</v>
      </c>
      <c r="E50" s="6">
        <v>89.55</v>
      </c>
      <c r="F50" s="8">
        <f t="shared" si="3"/>
        <v>263.69131999999996</v>
      </c>
      <c r="G50" s="7">
        <f t="shared" si="1"/>
        <v>533.03742</v>
      </c>
      <c r="H50" s="7">
        <f t="shared" si="2"/>
        <v>269.34610000000004</v>
      </c>
    </row>
    <row r="51" spans="1:8" x14ac:dyDescent="0.2">
      <c r="A51" s="9">
        <v>48</v>
      </c>
      <c r="B51" s="5" t="str">
        <f t="shared" si="5"/>
        <v>Noche</v>
      </c>
      <c r="C51" s="10">
        <f t="shared" si="0"/>
        <v>5.9523999999999999</v>
      </c>
      <c r="D51" s="6">
        <v>44.3</v>
      </c>
      <c r="E51" s="6">
        <v>89.55</v>
      </c>
      <c r="F51" s="8">
        <f t="shared" si="3"/>
        <v>263.69131999999996</v>
      </c>
      <c r="G51" s="7">
        <f t="shared" si="1"/>
        <v>533.03742</v>
      </c>
      <c r="H51" s="7">
        <f t="shared" si="2"/>
        <v>269.34610000000004</v>
      </c>
    </row>
    <row r="52" spans="1:8" x14ac:dyDescent="0.2">
      <c r="A52" s="9">
        <v>49</v>
      </c>
      <c r="B52" s="5" t="str">
        <f t="shared" si="5"/>
        <v>Noche</v>
      </c>
      <c r="C52" s="10">
        <f t="shared" si="0"/>
        <v>5.9523999999999999</v>
      </c>
      <c r="D52" s="6">
        <v>44.3</v>
      </c>
      <c r="E52" s="6">
        <v>88.15</v>
      </c>
      <c r="F52" s="8">
        <f t="shared" si="3"/>
        <v>263.69131999999996</v>
      </c>
      <c r="G52" s="7">
        <f t="shared" si="1"/>
        <v>524.70406000000003</v>
      </c>
      <c r="H52" s="7">
        <f t="shared" si="2"/>
        <v>261.01274000000006</v>
      </c>
    </row>
    <row r="53" spans="1:8" x14ac:dyDescent="0.2">
      <c r="A53" s="9">
        <v>50</v>
      </c>
      <c r="B53" s="5" t="str">
        <f t="shared" si="5"/>
        <v>Noche</v>
      </c>
      <c r="C53" s="10">
        <f t="shared" si="0"/>
        <v>5.9523999999999999</v>
      </c>
      <c r="D53" s="6">
        <v>44.3</v>
      </c>
      <c r="E53" s="6">
        <v>88.15</v>
      </c>
      <c r="F53" s="8">
        <f t="shared" si="3"/>
        <v>263.69131999999996</v>
      </c>
      <c r="G53" s="7">
        <f t="shared" si="1"/>
        <v>524.70406000000003</v>
      </c>
      <c r="H53" s="7">
        <f t="shared" si="2"/>
        <v>261.01274000000006</v>
      </c>
    </row>
    <row r="54" spans="1:8" x14ac:dyDescent="0.2">
      <c r="A54" s="9">
        <v>51</v>
      </c>
      <c r="B54" s="5" t="str">
        <f t="shared" si="5"/>
        <v>Noche</v>
      </c>
      <c r="C54" s="10">
        <f t="shared" si="0"/>
        <v>5.9523999999999999</v>
      </c>
      <c r="D54" s="6">
        <v>44.3</v>
      </c>
      <c r="E54" s="6">
        <v>88.15</v>
      </c>
      <c r="F54" s="8">
        <f t="shared" si="3"/>
        <v>263.69131999999996</v>
      </c>
      <c r="G54" s="7">
        <f t="shared" si="1"/>
        <v>524.70406000000003</v>
      </c>
      <c r="H54" s="7">
        <f t="shared" si="2"/>
        <v>261.01274000000006</v>
      </c>
    </row>
    <row r="55" spans="1:8" x14ac:dyDescent="0.2">
      <c r="A55" s="9">
        <v>52</v>
      </c>
      <c r="B55" s="5" t="str">
        <f t="shared" si="5"/>
        <v>Noche</v>
      </c>
      <c r="C55" s="10">
        <f t="shared" si="0"/>
        <v>5.9523999999999999</v>
      </c>
      <c r="D55" s="6">
        <v>44.3</v>
      </c>
      <c r="E55" s="6">
        <v>88.15</v>
      </c>
      <c r="F55" s="8">
        <f t="shared" si="3"/>
        <v>263.69131999999996</v>
      </c>
      <c r="G55" s="7">
        <f t="shared" si="1"/>
        <v>524.70406000000003</v>
      </c>
      <c r="H55" s="7">
        <f t="shared" si="2"/>
        <v>261.01274000000006</v>
      </c>
    </row>
    <row r="56" spans="1:8" x14ac:dyDescent="0.2">
      <c r="A56" s="9">
        <v>53</v>
      </c>
      <c r="B56" s="5" t="str">
        <f t="shared" si="5"/>
        <v>Noche</v>
      </c>
      <c r="C56" s="10">
        <f t="shared" si="0"/>
        <v>5.9523999999999999</v>
      </c>
      <c r="D56" s="6">
        <v>44.3</v>
      </c>
      <c r="E56" s="6">
        <v>88.15</v>
      </c>
      <c r="F56" s="8">
        <f t="shared" si="3"/>
        <v>263.69131999999996</v>
      </c>
      <c r="G56" s="7">
        <f t="shared" si="1"/>
        <v>524.70406000000003</v>
      </c>
      <c r="H56" s="7">
        <f t="shared" si="2"/>
        <v>261.01274000000006</v>
      </c>
    </row>
    <row r="57" spans="1:8" x14ac:dyDescent="0.2">
      <c r="A57" s="9">
        <v>54</v>
      </c>
      <c r="B57" s="5" t="str">
        <f t="shared" si="5"/>
        <v>Noche</v>
      </c>
      <c r="C57" s="10">
        <f t="shared" si="0"/>
        <v>5.9523999999999999</v>
      </c>
      <c r="D57" s="6">
        <v>44.3</v>
      </c>
      <c r="E57" s="6">
        <v>88.15</v>
      </c>
      <c r="F57" s="8">
        <f t="shared" si="3"/>
        <v>263.69131999999996</v>
      </c>
      <c r="G57" s="7">
        <f t="shared" si="1"/>
        <v>524.70406000000003</v>
      </c>
      <c r="H57" s="7">
        <f t="shared" si="2"/>
        <v>261.01274000000006</v>
      </c>
    </row>
    <row r="58" spans="1:8" x14ac:dyDescent="0.2">
      <c r="A58" s="9">
        <v>55</v>
      </c>
      <c r="B58" s="5" t="str">
        <f t="shared" si="5"/>
        <v>Noche</v>
      </c>
      <c r="C58" s="10">
        <f t="shared" si="0"/>
        <v>5.9523999999999999</v>
      </c>
      <c r="D58" s="6">
        <v>44.3</v>
      </c>
      <c r="E58" s="6">
        <v>88.15</v>
      </c>
      <c r="F58" s="8">
        <f t="shared" si="3"/>
        <v>263.69131999999996</v>
      </c>
      <c r="G58" s="7">
        <f t="shared" si="1"/>
        <v>524.70406000000003</v>
      </c>
      <c r="H58" s="7">
        <f t="shared" si="2"/>
        <v>261.01274000000006</v>
      </c>
    </row>
    <row r="59" spans="1:8" x14ac:dyDescent="0.2">
      <c r="A59" s="9">
        <v>56</v>
      </c>
      <c r="B59" s="5" t="str">
        <f t="shared" si="5"/>
        <v>Día</v>
      </c>
      <c r="C59" s="10">
        <f t="shared" si="0"/>
        <v>0</v>
      </c>
      <c r="D59" s="6">
        <v>44.3</v>
      </c>
      <c r="E59" s="6">
        <v>88.15</v>
      </c>
      <c r="F59" s="8">
        <f t="shared" si="3"/>
        <v>0</v>
      </c>
      <c r="G59" s="7">
        <f t="shared" si="1"/>
        <v>0</v>
      </c>
      <c r="H59" s="7">
        <f t="shared" si="2"/>
        <v>0</v>
      </c>
    </row>
    <row r="60" spans="1:8" x14ac:dyDescent="0.2">
      <c r="A60" s="9">
        <v>57</v>
      </c>
      <c r="B60" s="5" t="str">
        <f t="shared" si="5"/>
        <v>Día</v>
      </c>
      <c r="C60" s="10">
        <f t="shared" si="0"/>
        <v>0</v>
      </c>
      <c r="D60" s="6">
        <v>44.3</v>
      </c>
      <c r="E60" s="6">
        <v>87.22</v>
      </c>
      <c r="F60" s="8">
        <f t="shared" si="3"/>
        <v>0</v>
      </c>
      <c r="G60" s="7">
        <f t="shared" si="1"/>
        <v>0</v>
      </c>
      <c r="H60" s="7">
        <f t="shared" si="2"/>
        <v>0</v>
      </c>
    </row>
    <row r="61" spans="1:8" x14ac:dyDescent="0.2">
      <c r="A61" s="9">
        <v>58</v>
      </c>
      <c r="B61" s="5" t="str">
        <f t="shared" ref="B61:B76" si="6">+B37</f>
        <v>Día</v>
      </c>
      <c r="C61" s="10">
        <f t="shared" si="0"/>
        <v>0</v>
      </c>
      <c r="D61" s="6">
        <v>44.3</v>
      </c>
      <c r="E61" s="6">
        <v>87.22</v>
      </c>
      <c r="F61" s="8">
        <f t="shared" si="3"/>
        <v>0</v>
      </c>
      <c r="G61" s="7">
        <f t="shared" si="1"/>
        <v>0</v>
      </c>
      <c r="H61" s="7">
        <f t="shared" si="2"/>
        <v>0</v>
      </c>
    </row>
    <row r="62" spans="1:8" x14ac:dyDescent="0.2">
      <c r="A62" s="9">
        <v>59</v>
      </c>
      <c r="B62" s="5" t="str">
        <f t="shared" si="6"/>
        <v>Día</v>
      </c>
      <c r="C62" s="10">
        <f t="shared" si="0"/>
        <v>0</v>
      </c>
      <c r="D62" s="6">
        <v>44.3</v>
      </c>
      <c r="E62" s="6">
        <v>87.22</v>
      </c>
      <c r="F62" s="8">
        <f t="shared" si="3"/>
        <v>0</v>
      </c>
      <c r="G62" s="7">
        <f t="shared" si="1"/>
        <v>0</v>
      </c>
      <c r="H62" s="7">
        <f t="shared" si="2"/>
        <v>0</v>
      </c>
    </row>
    <row r="63" spans="1:8" x14ac:dyDescent="0.2">
      <c r="A63" s="9">
        <v>60</v>
      </c>
      <c r="B63" s="5" t="str">
        <f t="shared" si="6"/>
        <v>Día</v>
      </c>
      <c r="C63" s="10">
        <f t="shared" si="0"/>
        <v>0</v>
      </c>
      <c r="D63" s="6">
        <v>44.3</v>
      </c>
      <c r="E63" s="6">
        <v>87.22</v>
      </c>
      <c r="F63" s="8">
        <f t="shared" si="3"/>
        <v>0</v>
      </c>
      <c r="G63" s="7">
        <f t="shared" si="1"/>
        <v>0</v>
      </c>
      <c r="H63" s="7">
        <f t="shared" si="2"/>
        <v>0</v>
      </c>
    </row>
    <row r="64" spans="1:8" x14ac:dyDescent="0.2">
      <c r="A64" s="9">
        <v>61</v>
      </c>
      <c r="B64" s="5" t="str">
        <f t="shared" si="6"/>
        <v>Día</v>
      </c>
      <c r="C64" s="10">
        <f t="shared" si="0"/>
        <v>0</v>
      </c>
      <c r="D64" s="6">
        <v>44.3</v>
      </c>
      <c r="E64" s="6">
        <v>87.22</v>
      </c>
      <c r="F64" s="8">
        <f t="shared" si="3"/>
        <v>0</v>
      </c>
      <c r="G64" s="7">
        <f t="shared" si="1"/>
        <v>0</v>
      </c>
      <c r="H64" s="7">
        <f t="shared" si="2"/>
        <v>0</v>
      </c>
    </row>
    <row r="65" spans="1:8" x14ac:dyDescent="0.2">
      <c r="A65" s="9">
        <v>62</v>
      </c>
      <c r="B65" s="5" t="str">
        <f t="shared" si="6"/>
        <v>Día</v>
      </c>
      <c r="C65" s="10">
        <f t="shared" si="0"/>
        <v>0</v>
      </c>
      <c r="D65" s="6">
        <v>44.3</v>
      </c>
      <c r="E65" s="6">
        <v>80.680000000000007</v>
      </c>
      <c r="F65" s="8">
        <f t="shared" si="3"/>
        <v>0</v>
      </c>
      <c r="G65" s="7">
        <f t="shared" si="1"/>
        <v>0</v>
      </c>
      <c r="H65" s="7">
        <f t="shared" si="2"/>
        <v>0</v>
      </c>
    </row>
    <row r="66" spans="1:8" x14ac:dyDescent="0.2">
      <c r="A66" s="9">
        <v>63</v>
      </c>
      <c r="B66" s="5" t="str">
        <f t="shared" si="6"/>
        <v>Día</v>
      </c>
      <c r="C66" s="10">
        <f t="shared" si="0"/>
        <v>0</v>
      </c>
      <c r="D66" s="6">
        <v>44.3</v>
      </c>
      <c r="E66" s="6">
        <v>70.989999999999995</v>
      </c>
      <c r="F66" s="8">
        <f t="shared" si="3"/>
        <v>0</v>
      </c>
      <c r="G66" s="7">
        <f t="shared" si="1"/>
        <v>0</v>
      </c>
      <c r="H66" s="7">
        <f t="shared" si="2"/>
        <v>0</v>
      </c>
    </row>
    <row r="67" spans="1:8" x14ac:dyDescent="0.2">
      <c r="A67" s="9">
        <v>64</v>
      </c>
      <c r="B67" s="5" t="str">
        <f t="shared" si="6"/>
        <v>Día</v>
      </c>
      <c r="C67" s="10">
        <f t="shared" si="0"/>
        <v>0</v>
      </c>
      <c r="D67" s="6">
        <v>44.3</v>
      </c>
      <c r="E67" s="6">
        <v>70.349999999999994</v>
      </c>
      <c r="F67" s="8">
        <f t="shared" si="3"/>
        <v>0</v>
      </c>
      <c r="G67" s="7">
        <f t="shared" si="1"/>
        <v>0</v>
      </c>
      <c r="H67" s="7">
        <f t="shared" si="2"/>
        <v>0</v>
      </c>
    </row>
    <row r="68" spans="1:8" x14ac:dyDescent="0.2">
      <c r="A68" s="9">
        <v>65</v>
      </c>
      <c r="B68" s="5" t="str">
        <f t="shared" si="6"/>
        <v>Día</v>
      </c>
      <c r="C68" s="10">
        <f t="shared" si="0"/>
        <v>0</v>
      </c>
      <c r="D68" s="6">
        <v>44.3</v>
      </c>
      <c r="E68" s="6">
        <v>74.52</v>
      </c>
      <c r="F68" s="8">
        <f t="shared" si="3"/>
        <v>0</v>
      </c>
      <c r="G68" s="7">
        <f t="shared" si="1"/>
        <v>0</v>
      </c>
      <c r="H68" s="7">
        <f t="shared" si="2"/>
        <v>0</v>
      </c>
    </row>
    <row r="69" spans="1:8" x14ac:dyDescent="0.2">
      <c r="A69" s="9">
        <v>66</v>
      </c>
      <c r="B69" s="5" t="str">
        <f t="shared" si="6"/>
        <v>Noche</v>
      </c>
      <c r="C69" s="10">
        <f t="shared" ref="C69:C132" si="7">IF(B69="Noche",IF(E69&lt;D69,5.9524*0,5.9524),0)</f>
        <v>5.9523999999999999</v>
      </c>
      <c r="D69" s="6">
        <v>44.3</v>
      </c>
      <c r="E69" s="6">
        <v>90.92</v>
      </c>
      <c r="F69" s="8">
        <f t="shared" si="3"/>
        <v>263.69131999999996</v>
      </c>
      <c r="G69" s="7">
        <f t="shared" ref="G69:G132" si="8">+C69*E69</f>
        <v>541.19220800000005</v>
      </c>
      <c r="H69" s="7">
        <f t="shared" ref="H69:H132" si="9">+G69-F69</f>
        <v>277.50088800000009</v>
      </c>
    </row>
    <row r="70" spans="1:8" x14ac:dyDescent="0.2">
      <c r="A70" s="9">
        <v>67</v>
      </c>
      <c r="B70" s="5" t="str">
        <f t="shared" si="6"/>
        <v>Noche</v>
      </c>
      <c r="C70" s="10">
        <f t="shared" si="7"/>
        <v>5.9523999999999999</v>
      </c>
      <c r="D70" s="6">
        <v>44.3</v>
      </c>
      <c r="E70" s="6">
        <v>130.86000000000001</v>
      </c>
      <c r="F70" s="8">
        <f t="shared" ref="F70:F133" si="10">+C70*D70</f>
        <v>263.69131999999996</v>
      </c>
      <c r="G70" s="7">
        <f t="shared" si="8"/>
        <v>778.93106400000011</v>
      </c>
      <c r="H70" s="7">
        <f t="shared" si="9"/>
        <v>515.2397440000002</v>
      </c>
    </row>
    <row r="71" spans="1:8" x14ac:dyDescent="0.2">
      <c r="A71" s="9">
        <v>68</v>
      </c>
      <c r="B71" s="5" t="str">
        <f t="shared" si="6"/>
        <v>Noche</v>
      </c>
      <c r="C71" s="10">
        <f t="shared" si="7"/>
        <v>5.9523999999999999</v>
      </c>
      <c r="D71" s="6">
        <v>44.3</v>
      </c>
      <c r="E71" s="6">
        <v>138.38999999999999</v>
      </c>
      <c r="F71" s="8">
        <f t="shared" si="10"/>
        <v>263.69131999999996</v>
      </c>
      <c r="G71" s="7">
        <f t="shared" si="8"/>
        <v>823.75263599999994</v>
      </c>
      <c r="H71" s="7">
        <f t="shared" si="9"/>
        <v>560.06131600000003</v>
      </c>
    </row>
    <row r="72" spans="1:8" x14ac:dyDescent="0.2">
      <c r="A72" s="9">
        <v>69</v>
      </c>
      <c r="B72" s="5" t="str">
        <f t="shared" si="6"/>
        <v>Noche</v>
      </c>
      <c r="C72" s="10">
        <f t="shared" si="7"/>
        <v>5.9523999999999999</v>
      </c>
      <c r="D72" s="6">
        <v>44.3</v>
      </c>
      <c r="E72" s="6">
        <v>138.38999999999999</v>
      </c>
      <c r="F72" s="8">
        <f t="shared" si="10"/>
        <v>263.69131999999996</v>
      </c>
      <c r="G72" s="7">
        <f t="shared" si="8"/>
        <v>823.75263599999994</v>
      </c>
      <c r="H72" s="7">
        <f t="shared" si="9"/>
        <v>560.06131600000003</v>
      </c>
    </row>
    <row r="73" spans="1:8" x14ac:dyDescent="0.2">
      <c r="A73" s="9">
        <v>70</v>
      </c>
      <c r="B73" s="5" t="str">
        <f t="shared" si="6"/>
        <v>Noche</v>
      </c>
      <c r="C73" s="10">
        <f t="shared" si="7"/>
        <v>5.9523999999999999</v>
      </c>
      <c r="D73" s="6">
        <v>44.3</v>
      </c>
      <c r="E73" s="6">
        <v>93.32</v>
      </c>
      <c r="F73" s="8">
        <f t="shared" si="10"/>
        <v>263.69131999999996</v>
      </c>
      <c r="G73" s="7">
        <f t="shared" si="8"/>
        <v>555.47796799999992</v>
      </c>
      <c r="H73" s="7">
        <f t="shared" si="9"/>
        <v>291.78664799999996</v>
      </c>
    </row>
    <row r="74" spans="1:8" x14ac:dyDescent="0.2">
      <c r="A74" s="9">
        <v>71</v>
      </c>
      <c r="B74" s="5" t="str">
        <f t="shared" si="6"/>
        <v>Noche</v>
      </c>
      <c r="C74" s="10">
        <f t="shared" si="7"/>
        <v>5.9523999999999999</v>
      </c>
      <c r="D74" s="6">
        <v>44.3</v>
      </c>
      <c r="E74" s="6">
        <v>88.8</v>
      </c>
      <c r="F74" s="8">
        <f t="shared" si="10"/>
        <v>263.69131999999996</v>
      </c>
      <c r="G74" s="7">
        <f t="shared" si="8"/>
        <v>528.57312000000002</v>
      </c>
      <c r="H74" s="7">
        <f t="shared" si="9"/>
        <v>264.88180000000006</v>
      </c>
    </row>
    <row r="75" spans="1:8" x14ac:dyDescent="0.2">
      <c r="A75" s="9">
        <v>72</v>
      </c>
      <c r="B75" s="5" t="str">
        <f t="shared" si="6"/>
        <v>Noche</v>
      </c>
      <c r="C75" s="10">
        <f t="shared" si="7"/>
        <v>5.9523999999999999</v>
      </c>
      <c r="D75" s="6">
        <v>44.3</v>
      </c>
      <c r="E75" s="6">
        <v>88.8</v>
      </c>
      <c r="F75" s="8">
        <f t="shared" si="10"/>
        <v>263.69131999999996</v>
      </c>
      <c r="G75" s="7">
        <f t="shared" si="8"/>
        <v>528.57312000000002</v>
      </c>
      <c r="H75" s="7">
        <f t="shared" si="9"/>
        <v>264.88180000000006</v>
      </c>
    </row>
    <row r="76" spans="1:8" x14ac:dyDescent="0.2">
      <c r="A76" s="9">
        <v>73</v>
      </c>
      <c r="B76" s="5" t="str">
        <f t="shared" si="6"/>
        <v>Noche</v>
      </c>
      <c r="C76" s="10">
        <f t="shared" si="7"/>
        <v>5.9523999999999999</v>
      </c>
      <c r="D76" s="6">
        <v>44.3</v>
      </c>
      <c r="E76" s="6">
        <v>82.91</v>
      </c>
      <c r="F76" s="8">
        <f t="shared" si="10"/>
        <v>263.69131999999996</v>
      </c>
      <c r="G76" s="7">
        <f t="shared" si="8"/>
        <v>493.51348399999995</v>
      </c>
      <c r="H76" s="7">
        <f t="shared" si="9"/>
        <v>229.82216399999999</v>
      </c>
    </row>
    <row r="77" spans="1:8" x14ac:dyDescent="0.2">
      <c r="A77" s="9">
        <v>74</v>
      </c>
      <c r="B77" s="5" t="str">
        <f t="shared" ref="B77:B92" si="11">+B53</f>
        <v>Noche</v>
      </c>
      <c r="C77" s="10">
        <f t="shared" si="7"/>
        <v>5.9523999999999999</v>
      </c>
      <c r="D77" s="6">
        <v>44.3</v>
      </c>
      <c r="E77" s="6">
        <v>73.27</v>
      </c>
      <c r="F77" s="8">
        <f t="shared" si="10"/>
        <v>263.69131999999996</v>
      </c>
      <c r="G77" s="7">
        <f t="shared" si="8"/>
        <v>436.13234799999998</v>
      </c>
      <c r="H77" s="7">
        <f t="shared" si="9"/>
        <v>172.44102800000002</v>
      </c>
    </row>
    <row r="78" spans="1:8" x14ac:dyDescent="0.2">
      <c r="A78" s="9">
        <v>75</v>
      </c>
      <c r="B78" s="5" t="str">
        <f t="shared" si="11"/>
        <v>Noche</v>
      </c>
      <c r="C78" s="10">
        <f t="shared" si="7"/>
        <v>5.9523999999999999</v>
      </c>
      <c r="D78" s="6">
        <v>44.3</v>
      </c>
      <c r="E78" s="6">
        <v>52.08</v>
      </c>
      <c r="F78" s="8">
        <f t="shared" si="10"/>
        <v>263.69131999999996</v>
      </c>
      <c r="G78" s="7">
        <f t="shared" si="8"/>
        <v>310.000992</v>
      </c>
      <c r="H78" s="7">
        <f t="shared" si="9"/>
        <v>46.309672000000035</v>
      </c>
    </row>
    <row r="79" spans="1:8" x14ac:dyDescent="0.2">
      <c r="A79" s="9">
        <v>76</v>
      </c>
      <c r="B79" s="5" t="str">
        <f t="shared" si="11"/>
        <v>Noche</v>
      </c>
      <c r="C79" s="10">
        <f t="shared" si="7"/>
        <v>5.9523999999999999</v>
      </c>
      <c r="D79" s="6">
        <v>44.3</v>
      </c>
      <c r="E79" s="6">
        <v>52.05</v>
      </c>
      <c r="F79" s="8">
        <f t="shared" si="10"/>
        <v>263.69131999999996</v>
      </c>
      <c r="G79" s="7">
        <f t="shared" si="8"/>
        <v>309.82241999999997</v>
      </c>
      <c r="H79" s="7">
        <f t="shared" si="9"/>
        <v>46.131100000000004</v>
      </c>
    </row>
    <row r="80" spans="1:8" x14ac:dyDescent="0.2">
      <c r="A80" s="9">
        <v>77</v>
      </c>
      <c r="B80" s="5" t="str">
        <f t="shared" si="11"/>
        <v>Noche</v>
      </c>
      <c r="C80" s="10">
        <f t="shared" si="7"/>
        <v>5.9523999999999999</v>
      </c>
      <c r="D80" s="6">
        <v>44.3</v>
      </c>
      <c r="E80" s="6">
        <v>52.05</v>
      </c>
      <c r="F80" s="8">
        <f t="shared" si="10"/>
        <v>263.69131999999996</v>
      </c>
      <c r="G80" s="7">
        <f t="shared" si="8"/>
        <v>309.82241999999997</v>
      </c>
      <c r="H80" s="7">
        <f t="shared" si="9"/>
        <v>46.131100000000004</v>
      </c>
    </row>
    <row r="81" spans="1:8" x14ac:dyDescent="0.2">
      <c r="A81" s="9">
        <v>78</v>
      </c>
      <c r="B81" s="5" t="str">
        <f t="shared" si="11"/>
        <v>Noche</v>
      </c>
      <c r="C81" s="10">
        <f t="shared" si="7"/>
        <v>5.9523999999999999</v>
      </c>
      <c r="D81" s="6">
        <v>44.3</v>
      </c>
      <c r="E81" s="6">
        <v>52.05</v>
      </c>
      <c r="F81" s="8">
        <f t="shared" si="10"/>
        <v>263.69131999999996</v>
      </c>
      <c r="G81" s="7">
        <f t="shared" si="8"/>
        <v>309.82241999999997</v>
      </c>
      <c r="H81" s="7">
        <f t="shared" si="9"/>
        <v>46.131100000000004</v>
      </c>
    </row>
    <row r="82" spans="1:8" x14ac:dyDescent="0.2">
      <c r="A82" s="9">
        <v>79</v>
      </c>
      <c r="B82" s="5" t="str">
        <f t="shared" si="11"/>
        <v>Noche</v>
      </c>
      <c r="C82" s="10">
        <f t="shared" si="7"/>
        <v>5.9523999999999999</v>
      </c>
      <c r="D82" s="6">
        <v>44.3</v>
      </c>
      <c r="E82" s="6">
        <v>51.96</v>
      </c>
      <c r="F82" s="8">
        <f t="shared" si="10"/>
        <v>263.69131999999996</v>
      </c>
      <c r="G82" s="7">
        <f t="shared" si="8"/>
        <v>309.28670399999999</v>
      </c>
      <c r="H82" s="7">
        <f t="shared" si="9"/>
        <v>45.595384000000024</v>
      </c>
    </row>
    <row r="83" spans="1:8" x14ac:dyDescent="0.2">
      <c r="A83" s="9">
        <v>80</v>
      </c>
      <c r="B83" s="5" t="str">
        <f t="shared" si="11"/>
        <v>Día</v>
      </c>
      <c r="C83" s="10">
        <f t="shared" si="7"/>
        <v>0</v>
      </c>
      <c r="D83" s="6">
        <v>44.3</v>
      </c>
      <c r="E83" s="6">
        <v>32.28</v>
      </c>
      <c r="F83" s="8">
        <f t="shared" si="10"/>
        <v>0</v>
      </c>
      <c r="G83" s="7">
        <f t="shared" si="8"/>
        <v>0</v>
      </c>
      <c r="H83" s="7">
        <f t="shared" si="9"/>
        <v>0</v>
      </c>
    </row>
    <row r="84" spans="1:8" x14ac:dyDescent="0.2">
      <c r="A84" s="9">
        <v>81</v>
      </c>
      <c r="B84" s="5" t="str">
        <f t="shared" si="11"/>
        <v>Día</v>
      </c>
      <c r="C84" s="10">
        <f t="shared" si="7"/>
        <v>0</v>
      </c>
      <c r="D84" s="6">
        <v>44.3</v>
      </c>
      <c r="E84" s="6">
        <v>0</v>
      </c>
      <c r="F84" s="8">
        <f t="shared" si="10"/>
        <v>0</v>
      </c>
      <c r="G84" s="7">
        <f t="shared" si="8"/>
        <v>0</v>
      </c>
      <c r="H84" s="7">
        <f t="shared" si="9"/>
        <v>0</v>
      </c>
    </row>
    <row r="85" spans="1:8" x14ac:dyDescent="0.2">
      <c r="A85" s="9">
        <v>82</v>
      </c>
      <c r="B85" s="5" t="str">
        <f t="shared" si="11"/>
        <v>Día</v>
      </c>
      <c r="C85" s="10">
        <f t="shared" si="7"/>
        <v>0</v>
      </c>
      <c r="D85" s="6">
        <v>44.3</v>
      </c>
      <c r="E85" s="6">
        <v>0</v>
      </c>
      <c r="F85" s="8">
        <f t="shared" si="10"/>
        <v>0</v>
      </c>
      <c r="G85" s="7">
        <f t="shared" si="8"/>
        <v>0</v>
      </c>
      <c r="H85" s="7">
        <f t="shared" si="9"/>
        <v>0</v>
      </c>
    </row>
    <row r="86" spans="1:8" x14ac:dyDescent="0.2">
      <c r="A86" s="9">
        <v>83</v>
      </c>
      <c r="B86" s="5" t="str">
        <f t="shared" si="11"/>
        <v>Día</v>
      </c>
      <c r="C86" s="10">
        <f t="shared" si="7"/>
        <v>0</v>
      </c>
      <c r="D86" s="6">
        <v>44.3</v>
      </c>
      <c r="E86" s="6">
        <v>0</v>
      </c>
      <c r="F86" s="8">
        <f t="shared" si="10"/>
        <v>0</v>
      </c>
      <c r="G86" s="7">
        <f t="shared" si="8"/>
        <v>0</v>
      </c>
      <c r="H86" s="7">
        <f t="shared" si="9"/>
        <v>0</v>
      </c>
    </row>
    <row r="87" spans="1:8" x14ac:dyDescent="0.2">
      <c r="A87" s="9">
        <v>84</v>
      </c>
      <c r="B87" s="5" t="str">
        <f t="shared" si="11"/>
        <v>Día</v>
      </c>
      <c r="C87" s="10">
        <f t="shared" si="7"/>
        <v>0</v>
      </c>
      <c r="D87" s="6">
        <v>44.3</v>
      </c>
      <c r="E87" s="6">
        <v>0</v>
      </c>
      <c r="F87" s="8">
        <f t="shared" si="10"/>
        <v>0</v>
      </c>
      <c r="G87" s="7">
        <f t="shared" si="8"/>
        <v>0</v>
      </c>
      <c r="H87" s="7">
        <f t="shared" si="9"/>
        <v>0</v>
      </c>
    </row>
    <row r="88" spans="1:8" x14ac:dyDescent="0.2">
      <c r="A88" s="9">
        <v>85</v>
      </c>
      <c r="B88" s="5" t="str">
        <f t="shared" si="11"/>
        <v>Día</v>
      </c>
      <c r="C88" s="10">
        <f t="shared" si="7"/>
        <v>0</v>
      </c>
      <c r="D88" s="6">
        <v>44.3</v>
      </c>
      <c r="E88" s="6">
        <v>0</v>
      </c>
      <c r="F88" s="8">
        <f t="shared" si="10"/>
        <v>0</v>
      </c>
      <c r="G88" s="7">
        <f t="shared" si="8"/>
        <v>0</v>
      </c>
      <c r="H88" s="7">
        <f t="shared" si="9"/>
        <v>0</v>
      </c>
    </row>
    <row r="89" spans="1:8" x14ac:dyDescent="0.2">
      <c r="A89" s="9">
        <v>86</v>
      </c>
      <c r="B89" s="5" t="str">
        <f t="shared" si="11"/>
        <v>Día</v>
      </c>
      <c r="C89" s="10">
        <f t="shared" si="7"/>
        <v>0</v>
      </c>
      <c r="D89" s="6">
        <v>44.3</v>
      </c>
      <c r="E89" s="6">
        <v>0</v>
      </c>
      <c r="F89" s="8">
        <f t="shared" si="10"/>
        <v>0</v>
      </c>
      <c r="G89" s="7">
        <f t="shared" si="8"/>
        <v>0</v>
      </c>
      <c r="H89" s="7">
        <f t="shared" si="9"/>
        <v>0</v>
      </c>
    </row>
    <row r="90" spans="1:8" x14ac:dyDescent="0.2">
      <c r="A90" s="9">
        <v>87</v>
      </c>
      <c r="B90" s="5" t="str">
        <f t="shared" si="11"/>
        <v>Día</v>
      </c>
      <c r="C90" s="10">
        <f t="shared" si="7"/>
        <v>0</v>
      </c>
      <c r="D90" s="6">
        <v>44.3</v>
      </c>
      <c r="E90" s="6">
        <v>0</v>
      </c>
      <c r="F90" s="8">
        <f t="shared" si="10"/>
        <v>0</v>
      </c>
      <c r="G90" s="7">
        <f t="shared" si="8"/>
        <v>0</v>
      </c>
      <c r="H90" s="7">
        <f t="shared" si="9"/>
        <v>0</v>
      </c>
    </row>
    <row r="91" spans="1:8" x14ac:dyDescent="0.2">
      <c r="A91" s="9">
        <v>88</v>
      </c>
      <c r="B91" s="5" t="str">
        <f t="shared" si="11"/>
        <v>Día</v>
      </c>
      <c r="C91" s="10">
        <f t="shared" si="7"/>
        <v>0</v>
      </c>
      <c r="D91" s="6">
        <v>44.3</v>
      </c>
      <c r="E91" s="6">
        <v>0</v>
      </c>
      <c r="F91" s="8">
        <f t="shared" si="10"/>
        <v>0</v>
      </c>
      <c r="G91" s="7">
        <f t="shared" si="8"/>
        <v>0</v>
      </c>
      <c r="H91" s="7">
        <f t="shared" si="9"/>
        <v>0</v>
      </c>
    </row>
    <row r="92" spans="1:8" x14ac:dyDescent="0.2">
      <c r="A92" s="9">
        <v>89</v>
      </c>
      <c r="B92" s="5" t="str">
        <f t="shared" si="11"/>
        <v>Día</v>
      </c>
      <c r="C92" s="10">
        <f t="shared" si="7"/>
        <v>0</v>
      </c>
      <c r="D92" s="6">
        <v>44.3</v>
      </c>
      <c r="E92" s="6">
        <v>0</v>
      </c>
      <c r="F92" s="8">
        <f t="shared" si="10"/>
        <v>0</v>
      </c>
      <c r="G92" s="7">
        <f t="shared" si="8"/>
        <v>0</v>
      </c>
      <c r="H92" s="7">
        <f t="shared" si="9"/>
        <v>0</v>
      </c>
    </row>
    <row r="93" spans="1:8" x14ac:dyDescent="0.2">
      <c r="A93" s="9">
        <v>90</v>
      </c>
      <c r="B93" s="5" t="str">
        <f t="shared" ref="B93:B108" si="12">+B69</f>
        <v>Noche</v>
      </c>
      <c r="C93" s="10">
        <f t="shared" si="7"/>
        <v>0</v>
      </c>
      <c r="D93" s="6">
        <v>44.3</v>
      </c>
      <c r="E93" s="6">
        <v>33.49</v>
      </c>
      <c r="F93" s="8">
        <f t="shared" si="10"/>
        <v>0</v>
      </c>
      <c r="G93" s="7">
        <f t="shared" si="8"/>
        <v>0</v>
      </c>
      <c r="H93" s="7">
        <f t="shared" si="9"/>
        <v>0</v>
      </c>
    </row>
    <row r="94" spans="1:8" x14ac:dyDescent="0.2">
      <c r="A94" s="9">
        <v>91</v>
      </c>
      <c r="B94" s="5" t="str">
        <f t="shared" si="12"/>
        <v>Noche</v>
      </c>
      <c r="C94" s="10">
        <f t="shared" si="7"/>
        <v>5.9523999999999999</v>
      </c>
      <c r="D94" s="6">
        <v>44.3</v>
      </c>
      <c r="E94" s="6">
        <v>74.650000000000006</v>
      </c>
      <c r="F94" s="8">
        <f t="shared" si="10"/>
        <v>263.69131999999996</v>
      </c>
      <c r="G94" s="7">
        <f t="shared" si="8"/>
        <v>444.34666000000004</v>
      </c>
      <c r="H94" s="7">
        <f t="shared" si="9"/>
        <v>180.65534000000008</v>
      </c>
    </row>
    <row r="95" spans="1:8" x14ac:dyDescent="0.2">
      <c r="A95" s="9">
        <v>92</v>
      </c>
      <c r="B95" s="5" t="str">
        <f t="shared" si="12"/>
        <v>Noche</v>
      </c>
      <c r="C95" s="10">
        <f t="shared" si="7"/>
        <v>5.9523999999999999</v>
      </c>
      <c r="D95" s="6">
        <v>44.3</v>
      </c>
      <c r="E95" s="6">
        <v>63.34</v>
      </c>
      <c r="F95" s="8">
        <f t="shared" si="10"/>
        <v>263.69131999999996</v>
      </c>
      <c r="G95" s="7">
        <f t="shared" si="8"/>
        <v>377.02501599999999</v>
      </c>
      <c r="H95" s="7">
        <f t="shared" si="9"/>
        <v>113.33369600000003</v>
      </c>
    </row>
    <row r="96" spans="1:8" x14ac:dyDescent="0.2">
      <c r="A96" s="9">
        <v>93</v>
      </c>
      <c r="B96" s="5" t="str">
        <f t="shared" si="12"/>
        <v>Noche</v>
      </c>
      <c r="C96" s="10">
        <f t="shared" si="7"/>
        <v>5.9523999999999999</v>
      </c>
      <c r="D96" s="6">
        <v>44.3</v>
      </c>
      <c r="E96" s="6">
        <v>51.83</v>
      </c>
      <c r="F96" s="8">
        <f t="shared" si="10"/>
        <v>263.69131999999996</v>
      </c>
      <c r="G96" s="7">
        <f t="shared" si="8"/>
        <v>308.51289199999997</v>
      </c>
      <c r="H96" s="7">
        <f t="shared" si="9"/>
        <v>44.821572000000003</v>
      </c>
    </row>
    <row r="97" spans="1:8" x14ac:dyDescent="0.2">
      <c r="A97" s="9">
        <v>94</v>
      </c>
      <c r="B97" s="5" t="str">
        <f t="shared" si="12"/>
        <v>Noche</v>
      </c>
      <c r="C97" s="10">
        <f t="shared" si="7"/>
        <v>5.9523999999999999</v>
      </c>
      <c r="D97" s="6">
        <v>44.3</v>
      </c>
      <c r="E97" s="6">
        <v>51.98</v>
      </c>
      <c r="F97" s="8">
        <f t="shared" si="10"/>
        <v>263.69131999999996</v>
      </c>
      <c r="G97" s="7">
        <f t="shared" si="8"/>
        <v>309.40575199999995</v>
      </c>
      <c r="H97" s="7">
        <f t="shared" si="9"/>
        <v>45.714431999999988</v>
      </c>
    </row>
    <row r="98" spans="1:8" x14ac:dyDescent="0.2">
      <c r="A98" s="9">
        <v>95</v>
      </c>
      <c r="B98" s="5" t="str">
        <f t="shared" si="12"/>
        <v>Noche</v>
      </c>
      <c r="C98" s="10">
        <f t="shared" si="7"/>
        <v>5.9523999999999999</v>
      </c>
      <c r="D98" s="6">
        <v>44.3</v>
      </c>
      <c r="E98" s="6">
        <v>51.92</v>
      </c>
      <c r="F98" s="8">
        <f t="shared" si="10"/>
        <v>263.69131999999996</v>
      </c>
      <c r="G98" s="7">
        <f t="shared" si="8"/>
        <v>309.048608</v>
      </c>
      <c r="H98" s="7">
        <f t="shared" si="9"/>
        <v>45.35728800000004</v>
      </c>
    </row>
    <row r="99" spans="1:8" x14ac:dyDescent="0.2">
      <c r="A99" s="9">
        <v>96</v>
      </c>
      <c r="B99" s="5" t="str">
        <f t="shared" si="12"/>
        <v>Noche</v>
      </c>
      <c r="C99" s="10">
        <f t="shared" si="7"/>
        <v>5.9523999999999999</v>
      </c>
      <c r="D99" s="6">
        <v>44.3</v>
      </c>
      <c r="E99" s="6">
        <v>51.92</v>
      </c>
      <c r="F99" s="8">
        <f t="shared" si="10"/>
        <v>263.69131999999996</v>
      </c>
      <c r="G99" s="7">
        <f t="shared" si="8"/>
        <v>309.048608</v>
      </c>
      <c r="H99" s="7">
        <f t="shared" si="9"/>
        <v>45.35728800000004</v>
      </c>
    </row>
    <row r="100" spans="1:8" x14ac:dyDescent="0.2">
      <c r="A100" s="9">
        <v>97</v>
      </c>
      <c r="B100" s="5" t="str">
        <f t="shared" si="12"/>
        <v>Noche</v>
      </c>
      <c r="C100" s="10">
        <f t="shared" si="7"/>
        <v>5.9523999999999999</v>
      </c>
      <c r="D100" s="6">
        <v>44.3</v>
      </c>
      <c r="E100" s="6">
        <v>48.650000000000006</v>
      </c>
      <c r="F100" s="8">
        <f t="shared" si="10"/>
        <v>263.69131999999996</v>
      </c>
      <c r="G100" s="7">
        <f t="shared" si="8"/>
        <v>289.58426000000003</v>
      </c>
      <c r="H100" s="7">
        <f t="shared" si="9"/>
        <v>25.892940000000067</v>
      </c>
    </row>
    <row r="101" spans="1:8" x14ac:dyDescent="0.2">
      <c r="A101" s="9">
        <v>98</v>
      </c>
      <c r="B101" s="5" t="str">
        <f t="shared" si="12"/>
        <v>Noche</v>
      </c>
      <c r="C101" s="10">
        <f t="shared" si="7"/>
        <v>5.9523999999999999</v>
      </c>
      <c r="D101" s="6">
        <v>44.3</v>
      </c>
      <c r="E101" s="6">
        <v>46.6</v>
      </c>
      <c r="F101" s="8">
        <f t="shared" si="10"/>
        <v>263.69131999999996</v>
      </c>
      <c r="G101" s="7">
        <f t="shared" si="8"/>
        <v>277.38184000000001</v>
      </c>
      <c r="H101" s="7">
        <f t="shared" si="9"/>
        <v>13.690520000000049</v>
      </c>
    </row>
    <row r="102" spans="1:8" x14ac:dyDescent="0.2">
      <c r="A102" s="9">
        <v>99</v>
      </c>
      <c r="B102" s="5" t="str">
        <f t="shared" si="12"/>
        <v>Noche</v>
      </c>
      <c r="C102" s="10">
        <f t="shared" si="7"/>
        <v>5.9523999999999999</v>
      </c>
      <c r="D102" s="6">
        <v>44.3</v>
      </c>
      <c r="E102" s="6">
        <v>46.6</v>
      </c>
      <c r="F102" s="8">
        <f t="shared" si="10"/>
        <v>263.69131999999996</v>
      </c>
      <c r="G102" s="7">
        <f t="shared" si="8"/>
        <v>277.38184000000001</v>
      </c>
      <c r="H102" s="7">
        <f t="shared" si="9"/>
        <v>13.690520000000049</v>
      </c>
    </row>
    <row r="103" spans="1:8" x14ac:dyDescent="0.2">
      <c r="A103" s="9">
        <v>100</v>
      </c>
      <c r="B103" s="5" t="str">
        <f t="shared" si="12"/>
        <v>Noche</v>
      </c>
      <c r="C103" s="10">
        <f t="shared" si="7"/>
        <v>5.9523999999999999</v>
      </c>
      <c r="D103" s="6">
        <v>44.3</v>
      </c>
      <c r="E103" s="6">
        <v>50.12</v>
      </c>
      <c r="F103" s="8">
        <f t="shared" si="10"/>
        <v>263.69131999999996</v>
      </c>
      <c r="G103" s="7">
        <f t="shared" si="8"/>
        <v>298.33428799999996</v>
      </c>
      <c r="H103" s="7">
        <f t="shared" si="9"/>
        <v>34.642967999999996</v>
      </c>
    </row>
    <row r="104" spans="1:8" x14ac:dyDescent="0.2">
      <c r="A104" s="9">
        <v>101</v>
      </c>
      <c r="B104" s="5" t="str">
        <f t="shared" si="12"/>
        <v>Noche</v>
      </c>
      <c r="C104" s="10">
        <f t="shared" si="7"/>
        <v>5.9523999999999999</v>
      </c>
      <c r="D104" s="6">
        <v>44.3</v>
      </c>
      <c r="E104" s="6">
        <v>52.67</v>
      </c>
      <c r="F104" s="8">
        <f t="shared" si="10"/>
        <v>263.69131999999996</v>
      </c>
      <c r="G104" s="7">
        <f t="shared" si="8"/>
        <v>313.51290799999998</v>
      </c>
      <c r="H104" s="7">
        <f t="shared" si="9"/>
        <v>49.82158800000002</v>
      </c>
    </row>
    <row r="105" spans="1:8" x14ac:dyDescent="0.2">
      <c r="A105" s="9">
        <v>102</v>
      </c>
      <c r="B105" s="5" t="str">
        <f t="shared" si="12"/>
        <v>Noche</v>
      </c>
      <c r="C105" s="10">
        <f t="shared" si="7"/>
        <v>5.9523999999999999</v>
      </c>
      <c r="D105" s="6">
        <v>44.3</v>
      </c>
      <c r="E105" s="6">
        <v>52.87</v>
      </c>
      <c r="F105" s="8">
        <f t="shared" si="10"/>
        <v>263.69131999999996</v>
      </c>
      <c r="G105" s="7">
        <f t="shared" si="8"/>
        <v>314.70338799999996</v>
      </c>
      <c r="H105" s="7">
        <f t="shared" si="9"/>
        <v>51.012067999999999</v>
      </c>
    </row>
    <row r="106" spans="1:8" x14ac:dyDescent="0.2">
      <c r="A106" s="9">
        <v>103</v>
      </c>
      <c r="B106" s="5" t="str">
        <f t="shared" si="12"/>
        <v>Noche</v>
      </c>
      <c r="C106" s="10">
        <f t="shared" si="7"/>
        <v>5.9523999999999999</v>
      </c>
      <c r="D106" s="6">
        <v>44.3</v>
      </c>
      <c r="E106" s="6">
        <v>52.61</v>
      </c>
      <c r="F106" s="8">
        <f t="shared" si="10"/>
        <v>263.69131999999996</v>
      </c>
      <c r="G106" s="7">
        <f t="shared" si="8"/>
        <v>313.15576399999998</v>
      </c>
      <c r="H106" s="7">
        <f t="shared" si="9"/>
        <v>49.464444000000015</v>
      </c>
    </row>
    <row r="107" spans="1:8" x14ac:dyDescent="0.2">
      <c r="A107" s="9">
        <v>104</v>
      </c>
      <c r="B107" s="5" t="str">
        <f t="shared" si="12"/>
        <v>Día</v>
      </c>
      <c r="C107" s="10">
        <f t="shared" si="7"/>
        <v>0</v>
      </c>
      <c r="D107" s="6">
        <v>44.3</v>
      </c>
      <c r="E107" s="6">
        <v>48.69</v>
      </c>
      <c r="F107" s="8">
        <f t="shared" si="10"/>
        <v>0</v>
      </c>
      <c r="G107" s="7">
        <f t="shared" si="8"/>
        <v>0</v>
      </c>
      <c r="H107" s="7">
        <f t="shared" si="9"/>
        <v>0</v>
      </c>
    </row>
    <row r="108" spans="1:8" x14ac:dyDescent="0.2">
      <c r="A108" s="9">
        <v>105</v>
      </c>
      <c r="B108" s="5" t="str">
        <f t="shared" si="12"/>
        <v>Día</v>
      </c>
      <c r="C108" s="10">
        <f t="shared" si="7"/>
        <v>0</v>
      </c>
      <c r="D108" s="6">
        <v>44.3</v>
      </c>
      <c r="E108" s="6">
        <v>28.85</v>
      </c>
      <c r="F108" s="8">
        <f t="shared" si="10"/>
        <v>0</v>
      </c>
      <c r="G108" s="7">
        <f t="shared" si="8"/>
        <v>0</v>
      </c>
      <c r="H108" s="7">
        <f t="shared" si="9"/>
        <v>0</v>
      </c>
    </row>
    <row r="109" spans="1:8" x14ac:dyDescent="0.2">
      <c r="A109" s="9">
        <v>106</v>
      </c>
      <c r="B109" s="5" t="str">
        <f t="shared" ref="B109:B124" si="13">+B85</f>
        <v>Día</v>
      </c>
      <c r="C109" s="10">
        <f t="shared" si="7"/>
        <v>0</v>
      </c>
      <c r="D109" s="6">
        <v>44.3</v>
      </c>
      <c r="E109" s="6">
        <v>0.53</v>
      </c>
      <c r="F109" s="8">
        <f t="shared" si="10"/>
        <v>0</v>
      </c>
      <c r="G109" s="7">
        <f t="shared" si="8"/>
        <v>0</v>
      </c>
      <c r="H109" s="7">
        <f t="shared" si="9"/>
        <v>0</v>
      </c>
    </row>
    <row r="110" spans="1:8" x14ac:dyDescent="0.2">
      <c r="A110" s="9">
        <v>107</v>
      </c>
      <c r="B110" s="5" t="str">
        <f t="shared" si="13"/>
        <v>Día</v>
      </c>
      <c r="C110" s="10">
        <f t="shared" si="7"/>
        <v>0</v>
      </c>
      <c r="D110" s="6">
        <v>44.3</v>
      </c>
      <c r="E110" s="6">
        <v>0</v>
      </c>
      <c r="F110" s="8">
        <f t="shared" si="10"/>
        <v>0</v>
      </c>
      <c r="G110" s="7">
        <f t="shared" si="8"/>
        <v>0</v>
      </c>
      <c r="H110" s="7">
        <f t="shared" si="9"/>
        <v>0</v>
      </c>
    </row>
    <row r="111" spans="1:8" x14ac:dyDescent="0.2">
      <c r="A111" s="9">
        <v>108</v>
      </c>
      <c r="B111" s="5" t="str">
        <f t="shared" si="13"/>
        <v>Día</v>
      </c>
      <c r="C111" s="10">
        <f t="shared" si="7"/>
        <v>0</v>
      </c>
      <c r="D111" s="6">
        <v>44.3</v>
      </c>
      <c r="E111" s="6">
        <v>0</v>
      </c>
      <c r="F111" s="8">
        <f t="shared" si="10"/>
        <v>0</v>
      </c>
      <c r="G111" s="7">
        <f t="shared" si="8"/>
        <v>0</v>
      </c>
      <c r="H111" s="7">
        <f t="shared" si="9"/>
        <v>0</v>
      </c>
    </row>
    <row r="112" spans="1:8" x14ac:dyDescent="0.2">
      <c r="A112" s="9">
        <v>109</v>
      </c>
      <c r="B112" s="5" t="str">
        <f t="shared" si="13"/>
        <v>Día</v>
      </c>
      <c r="C112" s="10">
        <f t="shared" si="7"/>
        <v>0</v>
      </c>
      <c r="D112" s="6">
        <v>44.3</v>
      </c>
      <c r="E112" s="6">
        <v>0</v>
      </c>
      <c r="F112" s="8">
        <f t="shared" si="10"/>
        <v>0</v>
      </c>
      <c r="G112" s="7">
        <f t="shared" si="8"/>
        <v>0</v>
      </c>
      <c r="H112" s="7">
        <f t="shared" si="9"/>
        <v>0</v>
      </c>
    </row>
    <row r="113" spans="1:8" x14ac:dyDescent="0.2">
      <c r="A113" s="9">
        <v>110</v>
      </c>
      <c r="B113" s="5" t="str">
        <f t="shared" si="13"/>
        <v>Día</v>
      </c>
      <c r="C113" s="10">
        <f t="shared" si="7"/>
        <v>0</v>
      </c>
      <c r="D113" s="6">
        <v>44.3</v>
      </c>
      <c r="E113" s="6">
        <v>0</v>
      </c>
      <c r="F113" s="8">
        <f t="shared" si="10"/>
        <v>0</v>
      </c>
      <c r="G113" s="7">
        <f t="shared" si="8"/>
        <v>0</v>
      </c>
      <c r="H113" s="7">
        <f t="shared" si="9"/>
        <v>0</v>
      </c>
    </row>
    <row r="114" spans="1:8" x14ac:dyDescent="0.2">
      <c r="A114" s="9">
        <v>111</v>
      </c>
      <c r="B114" s="5" t="str">
        <f t="shared" si="13"/>
        <v>Día</v>
      </c>
      <c r="C114" s="10">
        <f t="shared" si="7"/>
        <v>0</v>
      </c>
      <c r="D114" s="6">
        <v>44.3</v>
      </c>
      <c r="E114" s="6">
        <v>0</v>
      </c>
      <c r="F114" s="8">
        <f t="shared" si="10"/>
        <v>0</v>
      </c>
      <c r="G114" s="7">
        <f t="shared" si="8"/>
        <v>0</v>
      </c>
      <c r="H114" s="7">
        <f t="shared" si="9"/>
        <v>0</v>
      </c>
    </row>
    <row r="115" spans="1:8" x14ac:dyDescent="0.2">
      <c r="A115" s="9">
        <v>112</v>
      </c>
      <c r="B115" s="5" t="str">
        <f t="shared" si="13"/>
        <v>Día</v>
      </c>
      <c r="C115" s="10">
        <f t="shared" si="7"/>
        <v>0</v>
      </c>
      <c r="D115" s="6">
        <v>44.3</v>
      </c>
      <c r="E115" s="6">
        <v>0</v>
      </c>
      <c r="F115" s="8">
        <f t="shared" si="10"/>
        <v>0</v>
      </c>
      <c r="G115" s="7">
        <f t="shared" si="8"/>
        <v>0</v>
      </c>
      <c r="H115" s="7">
        <f t="shared" si="9"/>
        <v>0</v>
      </c>
    </row>
    <row r="116" spans="1:8" x14ac:dyDescent="0.2">
      <c r="A116" s="9">
        <v>113</v>
      </c>
      <c r="B116" s="5" t="str">
        <f t="shared" si="13"/>
        <v>Día</v>
      </c>
      <c r="C116" s="10">
        <f t="shared" si="7"/>
        <v>0</v>
      </c>
      <c r="D116" s="6">
        <v>44.3</v>
      </c>
      <c r="E116" s="6">
        <v>0</v>
      </c>
      <c r="F116" s="8">
        <f t="shared" si="10"/>
        <v>0</v>
      </c>
      <c r="G116" s="7">
        <f t="shared" si="8"/>
        <v>0</v>
      </c>
      <c r="H116" s="7">
        <f t="shared" si="9"/>
        <v>0</v>
      </c>
    </row>
    <row r="117" spans="1:8" x14ac:dyDescent="0.2">
      <c r="A117" s="9">
        <v>114</v>
      </c>
      <c r="B117" s="5" t="str">
        <f t="shared" si="13"/>
        <v>Noche</v>
      </c>
      <c r="C117" s="10">
        <f t="shared" si="7"/>
        <v>0</v>
      </c>
      <c r="D117" s="6">
        <v>44.3</v>
      </c>
      <c r="E117" s="6">
        <v>0</v>
      </c>
      <c r="F117" s="8">
        <f t="shared" si="10"/>
        <v>0</v>
      </c>
      <c r="G117" s="7">
        <f t="shared" si="8"/>
        <v>0</v>
      </c>
      <c r="H117" s="7">
        <f t="shared" si="9"/>
        <v>0</v>
      </c>
    </row>
    <row r="118" spans="1:8" x14ac:dyDescent="0.2">
      <c r="A118" s="9">
        <v>115</v>
      </c>
      <c r="B118" s="5" t="str">
        <f t="shared" si="13"/>
        <v>Noche</v>
      </c>
      <c r="C118" s="10">
        <f t="shared" si="7"/>
        <v>0</v>
      </c>
      <c r="D118" s="6">
        <v>44.3</v>
      </c>
      <c r="E118" s="6">
        <v>40.340000000000003</v>
      </c>
      <c r="F118" s="8">
        <f t="shared" si="10"/>
        <v>0</v>
      </c>
      <c r="G118" s="7">
        <f t="shared" si="8"/>
        <v>0</v>
      </c>
      <c r="H118" s="7">
        <f t="shared" si="9"/>
        <v>0</v>
      </c>
    </row>
    <row r="119" spans="1:8" x14ac:dyDescent="0.2">
      <c r="A119" s="9">
        <v>116</v>
      </c>
      <c r="B119" s="5" t="str">
        <f t="shared" si="13"/>
        <v>Noche</v>
      </c>
      <c r="C119" s="10">
        <f t="shared" si="7"/>
        <v>5.9523999999999999</v>
      </c>
      <c r="D119" s="6">
        <v>44.3</v>
      </c>
      <c r="E119" s="6">
        <v>78.2</v>
      </c>
      <c r="F119" s="8">
        <f t="shared" si="10"/>
        <v>263.69131999999996</v>
      </c>
      <c r="G119" s="7">
        <f t="shared" si="8"/>
        <v>465.47768000000002</v>
      </c>
      <c r="H119" s="7">
        <f t="shared" si="9"/>
        <v>201.78636000000006</v>
      </c>
    </row>
    <row r="120" spans="1:8" x14ac:dyDescent="0.2">
      <c r="A120" s="9">
        <v>117</v>
      </c>
      <c r="B120" s="5" t="str">
        <f t="shared" si="13"/>
        <v>Noche</v>
      </c>
      <c r="C120" s="10">
        <f t="shared" si="7"/>
        <v>5.9523999999999999</v>
      </c>
      <c r="D120" s="6">
        <v>44.3</v>
      </c>
      <c r="E120" s="6">
        <v>82.71</v>
      </c>
      <c r="F120" s="8">
        <f t="shared" si="10"/>
        <v>263.69131999999996</v>
      </c>
      <c r="G120" s="7">
        <f t="shared" si="8"/>
        <v>492.32300399999997</v>
      </c>
      <c r="H120" s="7">
        <f t="shared" si="9"/>
        <v>228.63168400000001</v>
      </c>
    </row>
    <row r="121" spans="1:8" x14ac:dyDescent="0.2">
      <c r="A121" s="9">
        <v>118</v>
      </c>
      <c r="B121" s="5" t="str">
        <f t="shared" si="13"/>
        <v>Noche</v>
      </c>
      <c r="C121" s="10">
        <f t="shared" si="7"/>
        <v>5.9523999999999999</v>
      </c>
      <c r="D121" s="6">
        <v>44.3</v>
      </c>
      <c r="E121" s="6">
        <v>80.97</v>
      </c>
      <c r="F121" s="8">
        <f t="shared" si="10"/>
        <v>263.69131999999996</v>
      </c>
      <c r="G121" s="7">
        <f t="shared" si="8"/>
        <v>481.96582799999999</v>
      </c>
      <c r="H121" s="7">
        <f t="shared" si="9"/>
        <v>218.27450800000003</v>
      </c>
    </row>
    <row r="122" spans="1:8" x14ac:dyDescent="0.2">
      <c r="A122" s="9">
        <v>119</v>
      </c>
      <c r="B122" s="5" t="str">
        <f t="shared" si="13"/>
        <v>Noche</v>
      </c>
      <c r="C122" s="10">
        <f t="shared" si="7"/>
        <v>5.9523999999999999</v>
      </c>
      <c r="D122" s="6">
        <v>44.3</v>
      </c>
      <c r="E122" s="6">
        <v>73.87</v>
      </c>
      <c r="F122" s="8">
        <f t="shared" si="10"/>
        <v>263.69131999999996</v>
      </c>
      <c r="G122" s="7">
        <f t="shared" si="8"/>
        <v>439.70378800000003</v>
      </c>
      <c r="H122" s="7">
        <f t="shared" si="9"/>
        <v>176.01246800000007</v>
      </c>
    </row>
    <row r="123" spans="1:8" x14ac:dyDescent="0.2">
      <c r="A123" s="9">
        <v>120</v>
      </c>
      <c r="B123" s="5" t="str">
        <f t="shared" si="13"/>
        <v>Noche</v>
      </c>
      <c r="C123" s="10">
        <f t="shared" si="7"/>
        <v>5.9523999999999999</v>
      </c>
      <c r="D123" s="6">
        <v>44.3</v>
      </c>
      <c r="E123" s="6">
        <v>73.78</v>
      </c>
      <c r="F123" s="8">
        <f t="shared" si="10"/>
        <v>263.69131999999996</v>
      </c>
      <c r="G123" s="7">
        <f t="shared" si="8"/>
        <v>439.168072</v>
      </c>
      <c r="H123" s="7">
        <f t="shared" si="9"/>
        <v>175.47675200000003</v>
      </c>
    </row>
    <row r="124" spans="1:8" x14ac:dyDescent="0.2">
      <c r="A124" s="9">
        <v>121</v>
      </c>
      <c r="B124" s="5" t="str">
        <f t="shared" si="13"/>
        <v>Noche</v>
      </c>
      <c r="C124" s="10">
        <f t="shared" si="7"/>
        <v>5.9523999999999999</v>
      </c>
      <c r="D124" s="6">
        <v>44.3</v>
      </c>
      <c r="E124" s="6">
        <v>58.46</v>
      </c>
      <c r="F124" s="8">
        <f t="shared" si="10"/>
        <v>263.69131999999996</v>
      </c>
      <c r="G124" s="7">
        <f t="shared" si="8"/>
        <v>347.977304</v>
      </c>
      <c r="H124" s="7">
        <f t="shared" si="9"/>
        <v>84.285984000000042</v>
      </c>
    </row>
    <row r="125" spans="1:8" x14ac:dyDescent="0.2">
      <c r="A125" s="9">
        <v>122</v>
      </c>
      <c r="B125" s="5" t="str">
        <f t="shared" ref="B125:B140" si="14">+B101</f>
        <v>Noche</v>
      </c>
      <c r="C125" s="10">
        <f t="shared" si="7"/>
        <v>5.9523999999999999</v>
      </c>
      <c r="D125" s="6">
        <v>44.3</v>
      </c>
      <c r="E125" s="6">
        <v>52.86</v>
      </c>
      <c r="F125" s="8">
        <f t="shared" si="10"/>
        <v>263.69131999999996</v>
      </c>
      <c r="G125" s="7">
        <f t="shared" si="8"/>
        <v>314.64386400000001</v>
      </c>
      <c r="H125" s="7">
        <f t="shared" si="9"/>
        <v>50.952544000000046</v>
      </c>
    </row>
    <row r="126" spans="1:8" x14ac:dyDescent="0.2">
      <c r="A126" s="9">
        <v>123</v>
      </c>
      <c r="B126" s="5" t="str">
        <f t="shared" si="14"/>
        <v>Noche</v>
      </c>
      <c r="C126" s="10">
        <f t="shared" si="7"/>
        <v>5.9523999999999999</v>
      </c>
      <c r="D126" s="6">
        <v>44.3</v>
      </c>
      <c r="E126" s="6">
        <v>52.2</v>
      </c>
      <c r="F126" s="8">
        <f t="shared" si="10"/>
        <v>263.69131999999996</v>
      </c>
      <c r="G126" s="7">
        <f t="shared" si="8"/>
        <v>310.71528000000001</v>
      </c>
      <c r="H126" s="7">
        <f t="shared" si="9"/>
        <v>47.023960000000045</v>
      </c>
    </row>
    <row r="127" spans="1:8" x14ac:dyDescent="0.2">
      <c r="A127" s="9">
        <v>124</v>
      </c>
      <c r="B127" s="5" t="str">
        <f t="shared" si="14"/>
        <v>Noche</v>
      </c>
      <c r="C127" s="10">
        <f t="shared" si="7"/>
        <v>5.9523999999999999</v>
      </c>
      <c r="D127" s="6">
        <v>44.3</v>
      </c>
      <c r="E127" s="6">
        <v>52.29</v>
      </c>
      <c r="F127" s="8">
        <f t="shared" si="10"/>
        <v>263.69131999999996</v>
      </c>
      <c r="G127" s="7">
        <f t="shared" si="8"/>
        <v>311.25099599999999</v>
      </c>
      <c r="H127" s="7">
        <f t="shared" si="9"/>
        <v>47.559676000000024</v>
      </c>
    </row>
    <row r="128" spans="1:8" x14ac:dyDescent="0.2">
      <c r="A128" s="9">
        <v>125</v>
      </c>
      <c r="B128" s="5" t="str">
        <f t="shared" si="14"/>
        <v>Noche</v>
      </c>
      <c r="C128" s="10">
        <f t="shared" si="7"/>
        <v>5.9523999999999999</v>
      </c>
      <c r="D128" s="6">
        <v>44.3</v>
      </c>
      <c r="E128" s="6">
        <v>52.92</v>
      </c>
      <c r="F128" s="8">
        <f t="shared" si="10"/>
        <v>263.69131999999996</v>
      </c>
      <c r="G128" s="7">
        <f t="shared" si="8"/>
        <v>315.00100800000001</v>
      </c>
      <c r="H128" s="7">
        <f t="shared" si="9"/>
        <v>51.309688000000051</v>
      </c>
    </row>
    <row r="129" spans="1:8" x14ac:dyDescent="0.2">
      <c r="A129" s="9">
        <v>126</v>
      </c>
      <c r="B129" s="5" t="str">
        <f t="shared" si="14"/>
        <v>Noche</v>
      </c>
      <c r="C129" s="10">
        <f t="shared" si="7"/>
        <v>5.9523999999999999</v>
      </c>
      <c r="D129" s="6">
        <v>44.3</v>
      </c>
      <c r="E129" s="6">
        <v>52.62</v>
      </c>
      <c r="F129" s="8">
        <f t="shared" si="10"/>
        <v>263.69131999999996</v>
      </c>
      <c r="G129" s="7">
        <f t="shared" si="8"/>
        <v>313.21528799999999</v>
      </c>
      <c r="H129" s="7">
        <f t="shared" si="9"/>
        <v>49.523968000000025</v>
      </c>
    </row>
    <row r="130" spans="1:8" x14ac:dyDescent="0.2">
      <c r="A130" s="9">
        <v>127</v>
      </c>
      <c r="B130" s="5" t="str">
        <f t="shared" si="14"/>
        <v>Noche</v>
      </c>
      <c r="C130" s="10">
        <f t="shared" si="7"/>
        <v>5.9523999999999999</v>
      </c>
      <c r="D130" s="6">
        <v>44.3</v>
      </c>
      <c r="E130" s="6">
        <v>53.76</v>
      </c>
      <c r="F130" s="8">
        <f t="shared" si="10"/>
        <v>263.69131999999996</v>
      </c>
      <c r="G130" s="7">
        <f t="shared" si="8"/>
        <v>320.00102399999997</v>
      </c>
      <c r="H130" s="7">
        <f t="shared" si="9"/>
        <v>56.309704000000011</v>
      </c>
    </row>
    <row r="131" spans="1:8" x14ac:dyDescent="0.2">
      <c r="A131" s="9">
        <v>128</v>
      </c>
      <c r="B131" s="5" t="str">
        <f t="shared" si="14"/>
        <v>Día</v>
      </c>
      <c r="C131" s="10">
        <f t="shared" si="7"/>
        <v>0</v>
      </c>
      <c r="D131" s="6">
        <v>44.3</v>
      </c>
      <c r="E131" s="6">
        <v>83.84</v>
      </c>
      <c r="F131" s="8">
        <f t="shared" si="10"/>
        <v>0</v>
      </c>
      <c r="G131" s="7">
        <f t="shared" si="8"/>
        <v>0</v>
      </c>
      <c r="H131" s="7">
        <f t="shared" si="9"/>
        <v>0</v>
      </c>
    </row>
    <row r="132" spans="1:8" x14ac:dyDescent="0.2">
      <c r="A132" s="9">
        <v>129</v>
      </c>
      <c r="B132" s="5" t="str">
        <f t="shared" si="14"/>
        <v>Día</v>
      </c>
      <c r="C132" s="10">
        <f t="shared" si="7"/>
        <v>0</v>
      </c>
      <c r="D132" s="6">
        <v>44.3</v>
      </c>
      <c r="E132" s="6">
        <v>79.12</v>
      </c>
      <c r="F132" s="8">
        <f t="shared" si="10"/>
        <v>0</v>
      </c>
      <c r="G132" s="7">
        <f t="shared" si="8"/>
        <v>0</v>
      </c>
      <c r="H132" s="7">
        <f t="shared" si="9"/>
        <v>0</v>
      </c>
    </row>
    <row r="133" spans="1:8" x14ac:dyDescent="0.2">
      <c r="A133" s="9">
        <v>130</v>
      </c>
      <c r="B133" s="5" t="str">
        <f t="shared" si="14"/>
        <v>Día</v>
      </c>
      <c r="C133" s="10">
        <f t="shared" ref="C133:C196" si="15">IF(B133="Noche",IF(E133&lt;D133,5.9524*0,5.9524),0)</f>
        <v>0</v>
      </c>
      <c r="D133" s="6">
        <v>44.3</v>
      </c>
      <c r="E133" s="6">
        <v>58.8</v>
      </c>
      <c r="F133" s="8">
        <f t="shared" si="10"/>
        <v>0</v>
      </c>
      <c r="G133" s="7">
        <f t="shared" ref="G133:G196" si="16">+C133*E133</f>
        <v>0</v>
      </c>
      <c r="H133" s="7">
        <f t="shared" ref="H133:H196" si="17">+G133-F133</f>
        <v>0</v>
      </c>
    </row>
    <row r="134" spans="1:8" x14ac:dyDescent="0.2">
      <c r="A134" s="9">
        <v>131</v>
      </c>
      <c r="B134" s="5" t="str">
        <f t="shared" si="14"/>
        <v>Día</v>
      </c>
      <c r="C134" s="10">
        <f t="shared" si="15"/>
        <v>0</v>
      </c>
      <c r="D134" s="6">
        <v>44.3</v>
      </c>
      <c r="E134" s="6">
        <v>41.05</v>
      </c>
      <c r="F134" s="8">
        <f t="shared" ref="F134:F197" si="18">+C134*D134</f>
        <v>0</v>
      </c>
      <c r="G134" s="7">
        <f t="shared" si="16"/>
        <v>0</v>
      </c>
      <c r="H134" s="7">
        <f t="shared" si="17"/>
        <v>0</v>
      </c>
    </row>
    <row r="135" spans="1:8" x14ac:dyDescent="0.2">
      <c r="A135" s="9">
        <v>132</v>
      </c>
      <c r="B135" s="5" t="str">
        <f t="shared" si="14"/>
        <v>Día</v>
      </c>
      <c r="C135" s="10">
        <f t="shared" si="15"/>
        <v>0</v>
      </c>
      <c r="D135" s="6">
        <v>44.3</v>
      </c>
      <c r="E135" s="6">
        <v>33.729999999999997</v>
      </c>
      <c r="F135" s="8">
        <f t="shared" si="18"/>
        <v>0</v>
      </c>
      <c r="G135" s="7">
        <f t="shared" si="16"/>
        <v>0</v>
      </c>
      <c r="H135" s="7">
        <f t="shared" si="17"/>
        <v>0</v>
      </c>
    </row>
    <row r="136" spans="1:8" x14ac:dyDescent="0.2">
      <c r="A136" s="9">
        <v>133</v>
      </c>
      <c r="B136" s="5" t="str">
        <f t="shared" si="14"/>
        <v>Día</v>
      </c>
      <c r="C136" s="10">
        <f t="shared" si="15"/>
        <v>0</v>
      </c>
      <c r="D136" s="6">
        <v>44.3</v>
      </c>
      <c r="E136" s="6">
        <v>6.75</v>
      </c>
      <c r="F136" s="8">
        <f t="shared" si="18"/>
        <v>0</v>
      </c>
      <c r="G136" s="7">
        <f t="shared" si="16"/>
        <v>0</v>
      </c>
      <c r="H136" s="7">
        <f t="shared" si="17"/>
        <v>0</v>
      </c>
    </row>
    <row r="137" spans="1:8" x14ac:dyDescent="0.2">
      <c r="A137" s="9">
        <v>134</v>
      </c>
      <c r="B137" s="5" t="str">
        <f t="shared" si="14"/>
        <v>Día</v>
      </c>
      <c r="C137" s="10">
        <f t="shared" si="15"/>
        <v>0</v>
      </c>
      <c r="D137" s="6">
        <v>44.3</v>
      </c>
      <c r="E137" s="6">
        <v>0</v>
      </c>
      <c r="F137" s="8">
        <f t="shared" si="18"/>
        <v>0</v>
      </c>
      <c r="G137" s="7">
        <f t="shared" si="16"/>
        <v>0</v>
      </c>
      <c r="H137" s="7">
        <f t="shared" si="17"/>
        <v>0</v>
      </c>
    </row>
    <row r="138" spans="1:8" x14ac:dyDescent="0.2">
      <c r="A138" s="9">
        <v>135</v>
      </c>
      <c r="B138" s="5" t="str">
        <f t="shared" si="14"/>
        <v>Día</v>
      </c>
      <c r="C138" s="10">
        <f t="shared" si="15"/>
        <v>0</v>
      </c>
      <c r="D138" s="6">
        <v>44.3</v>
      </c>
      <c r="E138" s="6">
        <v>0</v>
      </c>
      <c r="F138" s="8">
        <f t="shared" si="18"/>
        <v>0</v>
      </c>
      <c r="G138" s="7">
        <f t="shared" si="16"/>
        <v>0</v>
      </c>
      <c r="H138" s="7">
        <f t="shared" si="17"/>
        <v>0</v>
      </c>
    </row>
    <row r="139" spans="1:8" x14ac:dyDescent="0.2">
      <c r="A139" s="9">
        <v>136</v>
      </c>
      <c r="B139" s="5" t="str">
        <f t="shared" si="14"/>
        <v>Día</v>
      </c>
      <c r="C139" s="10">
        <f t="shared" si="15"/>
        <v>0</v>
      </c>
      <c r="D139" s="6">
        <v>44.3</v>
      </c>
      <c r="E139" s="6">
        <v>1.4</v>
      </c>
      <c r="F139" s="8">
        <f t="shared" si="18"/>
        <v>0</v>
      </c>
      <c r="G139" s="7">
        <f t="shared" si="16"/>
        <v>0</v>
      </c>
      <c r="H139" s="7">
        <f t="shared" si="17"/>
        <v>0</v>
      </c>
    </row>
    <row r="140" spans="1:8" x14ac:dyDescent="0.2">
      <c r="A140" s="9">
        <v>137</v>
      </c>
      <c r="B140" s="5" t="str">
        <f t="shared" si="14"/>
        <v>Día</v>
      </c>
      <c r="C140" s="10">
        <f t="shared" si="15"/>
        <v>0</v>
      </c>
      <c r="D140" s="6">
        <v>44.3</v>
      </c>
      <c r="E140" s="6">
        <v>0</v>
      </c>
      <c r="F140" s="8">
        <f t="shared" si="18"/>
        <v>0</v>
      </c>
      <c r="G140" s="7">
        <f t="shared" si="16"/>
        <v>0</v>
      </c>
      <c r="H140" s="7">
        <f t="shared" si="17"/>
        <v>0</v>
      </c>
    </row>
    <row r="141" spans="1:8" x14ac:dyDescent="0.2">
      <c r="A141" s="9">
        <v>138</v>
      </c>
      <c r="B141" s="5" t="str">
        <f t="shared" ref="B141:B156" si="19">+B117</f>
        <v>Noche</v>
      </c>
      <c r="C141" s="10">
        <f t="shared" si="15"/>
        <v>0</v>
      </c>
      <c r="D141" s="6">
        <v>44.3</v>
      </c>
      <c r="E141" s="6">
        <v>1.68</v>
      </c>
      <c r="F141" s="8">
        <f t="shared" si="18"/>
        <v>0</v>
      </c>
      <c r="G141" s="7">
        <f t="shared" si="16"/>
        <v>0</v>
      </c>
      <c r="H141" s="7">
        <f t="shared" si="17"/>
        <v>0</v>
      </c>
    </row>
    <row r="142" spans="1:8" x14ac:dyDescent="0.2">
      <c r="A142" s="9">
        <v>139</v>
      </c>
      <c r="B142" s="5" t="str">
        <f t="shared" si="19"/>
        <v>Noche</v>
      </c>
      <c r="C142" s="10">
        <f t="shared" si="15"/>
        <v>5.9523999999999999</v>
      </c>
      <c r="D142" s="6">
        <v>44.3</v>
      </c>
      <c r="E142" s="6">
        <v>79.75</v>
      </c>
      <c r="F142" s="8">
        <f t="shared" si="18"/>
        <v>263.69131999999996</v>
      </c>
      <c r="G142" s="7">
        <f t="shared" si="16"/>
        <v>474.70389999999998</v>
      </c>
      <c r="H142" s="7">
        <f t="shared" si="17"/>
        <v>211.01258000000001</v>
      </c>
    </row>
    <row r="143" spans="1:8" x14ac:dyDescent="0.2">
      <c r="A143" s="9">
        <v>140</v>
      </c>
      <c r="B143" s="5" t="str">
        <f t="shared" si="19"/>
        <v>Noche</v>
      </c>
      <c r="C143" s="10">
        <f t="shared" si="15"/>
        <v>5.9523999999999999</v>
      </c>
      <c r="D143" s="6">
        <v>44.3</v>
      </c>
      <c r="E143" s="6">
        <v>85.5</v>
      </c>
      <c r="F143" s="8">
        <f t="shared" si="18"/>
        <v>263.69131999999996</v>
      </c>
      <c r="G143" s="7">
        <f t="shared" si="16"/>
        <v>508.93020000000001</v>
      </c>
      <c r="H143" s="7">
        <f t="shared" si="17"/>
        <v>245.23888000000005</v>
      </c>
    </row>
    <row r="144" spans="1:8" x14ac:dyDescent="0.2">
      <c r="A144" s="9">
        <v>141</v>
      </c>
      <c r="B144" s="5" t="str">
        <f t="shared" si="19"/>
        <v>Noche</v>
      </c>
      <c r="C144" s="10">
        <f t="shared" si="15"/>
        <v>5.9523999999999999</v>
      </c>
      <c r="D144" s="6">
        <v>44.3</v>
      </c>
      <c r="E144" s="6">
        <v>113.37</v>
      </c>
      <c r="F144" s="8">
        <f t="shared" si="18"/>
        <v>263.69131999999996</v>
      </c>
      <c r="G144" s="7">
        <f t="shared" si="16"/>
        <v>674.82358799999997</v>
      </c>
      <c r="H144" s="7">
        <f t="shared" si="17"/>
        <v>411.13226800000001</v>
      </c>
    </row>
    <row r="145" spans="1:8" x14ac:dyDescent="0.2">
      <c r="A145" s="9">
        <v>142</v>
      </c>
      <c r="B145" s="5" t="str">
        <f t="shared" si="19"/>
        <v>Noche</v>
      </c>
      <c r="C145" s="10">
        <f t="shared" si="15"/>
        <v>5.9523999999999999</v>
      </c>
      <c r="D145" s="6">
        <v>44.3</v>
      </c>
      <c r="E145" s="6">
        <v>87.99</v>
      </c>
      <c r="F145" s="8">
        <f t="shared" si="18"/>
        <v>263.69131999999996</v>
      </c>
      <c r="G145" s="7">
        <f t="shared" si="16"/>
        <v>523.75167599999997</v>
      </c>
      <c r="H145" s="7">
        <f t="shared" si="17"/>
        <v>260.06035600000001</v>
      </c>
    </row>
    <row r="146" spans="1:8" x14ac:dyDescent="0.2">
      <c r="A146" s="9">
        <v>143</v>
      </c>
      <c r="B146" s="5" t="str">
        <f t="shared" si="19"/>
        <v>Noche</v>
      </c>
      <c r="C146" s="10">
        <f t="shared" si="15"/>
        <v>5.9523999999999999</v>
      </c>
      <c r="D146" s="6">
        <v>44.3</v>
      </c>
      <c r="E146" s="6">
        <v>85.25</v>
      </c>
      <c r="F146" s="8">
        <f t="shared" si="18"/>
        <v>263.69131999999996</v>
      </c>
      <c r="G146" s="7">
        <f t="shared" si="16"/>
        <v>507.44209999999998</v>
      </c>
      <c r="H146" s="7">
        <f t="shared" si="17"/>
        <v>243.75078000000002</v>
      </c>
    </row>
    <row r="147" spans="1:8" x14ac:dyDescent="0.2">
      <c r="A147" s="9">
        <v>144</v>
      </c>
      <c r="B147" s="5" t="str">
        <f t="shared" si="19"/>
        <v>Noche</v>
      </c>
      <c r="C147" s="10">
        <f t="shared" si="15"/>
        <v>5.9523999999999999</v>
      </c>
      <c r="D147" s="6">
        <v>44.3</v>
      </c>
      <c r="E147" s="6">
        <v>83.66</v>
      </c>
      <c r="F147" s="8">
        <f t="shared" si="18"/>
        <v>263.69131999999996</v>
      </c>
      <c r="G147" s="7">
        <f t="shared" si="16"/>
        <v>497.97778399999999</v>
      </c>
      <c r="H147" s="7">
        <f t="shared" si="17"/>
        <v>234.28646400000002</v>
      </c>
    </row>
    <row r="148" spans="1:8" x14ac:dyDescent="0.2">
      <c r="A148" s="9">
        <v>145</v>
      </c>
      <c r="B148" s="5" t="str">
        <f t="shared" si="19"/>
        <v>Noche</v>
      </c>
      <c r="C148" s="10">
        <f t="shared" si="15"/>
        <v>5.9523999999999999</v>
      </c>
      <c r="D148" s="6">
        <v>44.3</v>
      </c>
      <c r="E148" s="6">
        <v>55.7</v>
      </c>
      <c r="F148" s="8">
        <f t="shared" si="18"/>
        <v>263.69131999999996</v>
      </c>
      <c r="G148" s="7">
        <f t="shared" si="16"/>
        <v>331.54867999999999</v>
      </c>
      <c r="H148" s="7">
        <f t="shared" si="17"/>
        <v>67.857360000000028</v>
      </c>
    </row>
    <row r="149" spans="1:8" x14ac:dyDescent="0.2">
      <c r="A149" s="9">
        <v>146</v>
      </c>
      <c r="B149" s="5" t="str">
        <f t="shared" si="19"/>
        <v>Noche</v>
      </c>
      <c r="C149" s="10">
        <f t="shared" si="15"/>
        <v>5.9523999999999999</v>
      </c>
      <c r="D149" s="6">
        <v>44.3</v>
      </c>
      <c r="E149" s="6">
        <v>55.56</v>
      </c>
      <c r="F149" s="8">
        <f t="shared" si="18"/>
        <v>263.69131999999996</v>
      </c>
      <c r="G149" s="7">
        <f t="shared" si="16"/>
        <v>330.71534400000002</v>
      </c>
      <c r="H149" s="7">
        <f t="shared" si="17"/>
        <v>67.024024000000054</v>
      </c>
    </row>
    <row r="150" spans="1:8" x14ac:dyDescent="0.2">
      <c r="A150" s="9">
        <v>147</v>
      </c>
      <c r="B150" s="5" t="str">
        <f t="shared" si="19"/>
        <v>Noche</v>
      </c>
      <c r="C150" s="10">
        <f t="shared" si="15"/>
        <v>5.9523999999999999</v>
      </c>
      <c r="D150" s="6">
        <v>44.3</v>
      </c>
      <c r="E150" s="6">
        <v>55.56</v>
      </c>
      <c r="F150" s="8">
        <f t="shared" si="18"/>
        <v>263.69131999999996</v>
      </c>
      <c r="G150" s="7">
        <f t="shared" si="16"/>
        <v>330.71534400000002</v>
      </c>
      <c r="H150" s="7">
        <f t="shared" si="17"/>
        <v>67.024024000000054</v>
      </c>
    </row>
    <row r="151" spans="1:8" x14ac:dyDescent="0.2">
      <c r="A151" s="9">
        <v>148</v>
      </c>
      <c r="B151" s="5" t="str">
        <f t="shared" si="19"/>
        <v>Noche</v>
      </c>
      <c r="C151" s="10">
        <f t="shared" si="15"/>
        <v>5.9523999999999999</v>
      </c>
      <c r="D151" s="6">
        <v>44.3</v>
      </c>
      <c r="E151" s="6">
        <v>55.56</v>
      </c>
      <c r="F151" s="8">
        <f t="shared" si="18"/>
        <v>263.69131999999996</v>
      </c>
      <c r="G151" s="7">
        <f t="shared" si="16"/>
        <v>330.71534400000002</v>
      </c>
      <c r="H151" s="7">
        <f t="shared" si="17"/>
        <v>67.024024000000054</v>
      </c>
    </row>
    <row r="152" spans="1:8" x14ac:dyDescent="0.2">
      <c r="A152" s="9">
        <v>149</v>
      </c>
      <c r="B152" s="5" t="str">
        <f t="shared" si="19"/>
        <v>Noche</v>
      </c>
      <c r="C152" s="10">
        <f t="shared" si="15"/>
        <v>5.9523999999999999</v>
      </c>
      <c r="D152" s="6">
        <v>44.3</v>
      </c>
      <c r="E152" s="6">
        <v>55.56</v>
      </c>
      <c r="F152" s="8">
        <f t="shared" si="18"/>
        <v>263.69131999999996</v>
      </c>
      <c r="G152" s="7">
        <f t="shared" si="16"/>
        <v>330.71534400000002</v>
      </c>
      <c r="H152" s="7">
        <f t="shared" si="17"/>
        <v>67.024024000000054</v>
      </c>
    </row>
    <row r="153" spans="1:8" x14ac:dyDescent="0.2">
      <c r="A153" s="9">
        <v>150</v>
      </c>
      <c r="B153" s="5" t="str">
        <f t="shared" si="19"/>
        <v>Noche</v>
      </c>
      <c r="C153" s="10">
        <f t="shared" si="15"/>
        <v>5.9523999999999999</v>
      </c>
      <c r="D153" s="6">
        <v>44.3</v>
      </c>
      <c r="E153" s="6">
        <v>56.42</v>
      </c>
      <c r="F153" s="8">
        <f t="shared" si="18"/>
        <v>263.69131999999996</v>
      </c>
      <c r="G153" s="7">
        <f t="shared" si="16"/>
        <v>335.834408</v>
      </c>
      <c r="H153" s="7">
        <f t="shared" si="17"/>
        <v>72.143088000000034</v>
      </c>
    </row>
    <row r="154" spans="1:8" x14ac:dyDescent="0.2">
      <c r="A154" s="9">
        <v>151</v>
      </c>
      <c r="B154" s="5" t="str">
        <f t="shared" si="19"/>
        <v>Noche</v>
      </c>
      <c r="C154" s="10">
        <f t="shared" si="15"/>
        <v>5.9523999999999999</v>
      </c>
      <c r="D154" s="6">
        <v>44.3</v>
      </c>
      <c r="E154" s="6">
        <v>57.99</v>
      </c>
      <c r="F154" s="8">
        <f t="shared" si="18"/>
        <v>263.69131999999996</v>
      </c>
      <c r="G154" s="7">
        <f t="shared" si="16"/>
        <v>345.17967600000003</v>
      </c>
      <c r="H154" s="7">
        <f t="shared" si="17"/>
        <v>81.488356000000067</v>
      </c>
    </row>
    <row r="155" spans="1:8" x14ac:dyDescent="0.2">
      <c r="A155" s="9">
        <v>152</v>
      </c>
      <c r="B155" s="5" t="str">
        <f t="shared" si="19"/>
        <v>Día</v>
      </c>
      <c r="C155" s="10">
        <f t="shared" si="15"/>
        <v>0</v>
      </c>
      <c r="D155" s="6">
        <v>44.3</v>
      </c>
      <c r="E155" s="6">
        <v>88.81</v>
      </c>
      <c r="F155" s="8">
        <f t="shared" si="18"/>
        <v>0</v>
      </c>
      <c r="G155" s="7">
        <f t="shared" si="16"/>
        <v>0</v>
      </c>
      <c r="H155" s="7">
        <f t="shared" si="17"/>
        <v>0</v>
      </c>
    </row>
    <row r="156" spans="1:8" x14ac:dyDescent="0.2">
      <c r="A156" s="9">
        <v>153</v>
      </c>
      <c r="B156" s="5" t="str">
        <f t="shared" si="19"/>
        <v>Día</v>
      </c>
      <c r="C156" s="10">
        <f t="shared" si="15"/>
        <v>0</v>
      </c>
      <c r="D156" s="6">
        <v>44.3</v>
      </c>
      <c r="E156" s="6">
        <v>92.89</v>
      </c>
      <c r="F156" s="8">
        <f t="shared" si="18"/>
        <v>0</v>
      </c>
      <c r="G156" s="7">
        <f t="shared" si="16"/>
        <v>0</v>
      </c>
      <c r="H156" s="7">
        <f t="shared" si="17"/>
        <v>0</v>
      </c>
    </row>
    <row r="157" spans="1:8" x14ac:dyDescent="0.2">
      <c r="A157" s="9">
        <v>154</v>
      </c>
      <c r="B157" s="5" t="str">
        <f t="shared" ref="B157:B172" si="20">+B133</f>
        <v>Día</v>
      </c>
      <c r="C157" s="10">
        <f t="shared" si="15"/>
        <v>0</v>
      </c>
      <c r="D157" s="6">
        <v>44.3</v>
      </c>
      <c r="E157" s="6">
        <v>75.260000000000005</v>
      </c>
      <c r="F157" s="8">
        <f t="shared" si="18"/>
        <v>0</v>
      </c>
      <c r="G157" s="7">
        <f t="shared" si="16"/>
        <v>0</v>
      </c>
      <c r="H157" s="7">
        <f t="shared" si="17"/>
        <v>0</v>
      </c>
    </row>
    <row r="158" spans="1:8" x14ac:dyDescent="0.2">
      <c r="A158" s="9">
        <v>155</v>
      </c>
      <c r="B158" s="5" t="str">
        <f t="shared" si="20"/>
        <v>Día</v>
      </c>
      <c r="C158" s="10">
        <f t="shared" si="15"/>
        <v>0</v>
      </c>
      <c r="D158" s="6">
        <v>44.3</v>
      </c>
      <c r="E158" s="6">
        <v>13.6</v>
      </c>
      <c r="F158" s="8">
        <f t="shared" si="18"/>
        <v>0</v>
      </c>
      <c r="G158" s="7">
        <f t="shared" si="16"/>
        <v>0</v>
      </c>
      <c r="H158" s="7">
        <f t="shared" si="17"/>
        <v>0</v>
      </c>
    </row>
    <row r="159" spans="1:8" x14ac:dyDescent="0.2">
      <c r="A159" s="9">
        <v>156</v>
      </c>
      <c r="B159" s="5" t="str">
        <f t="shared" si="20"/>
        <v>Día</v>
      </c>
      <c r="C159" s="10">
        <f t="shared" si="15"/>
        <v>0</v>
      </c>
      <c r="D159" s="6">
        <v>44.3</v>
      </c>
      <c r="E159" s="6">
        <v>51.26</v>
      </c>
      <c r="F159" s="8">
        <f t="shared" si="18"/>
        <v>0</v>
      </c>
      <c r="G159" s="7">
        <f t="shared" si="16"/>
        <v>0</v>
      </c>
      <c r="H159" s="7">
        <f t="shared" si="17"/>
        <v>0</v>
      </c>
    </row>
    <row r="160" spans="1:8" x14ac:dyDescent="0.2">
      <c r="A160" s="9">
        <v>157</v>
      </c>
      <c r="B160" s="5" t="str">
        <f t="shared" si="20"/>
        <v>Día</v>
      </c>
      <c r="C160" s="10">
        <f t="shared" si="15"/>
        <v>0</v>
      </c>
      <c r="D160" s="6">
        <v>44.3</v>
      </c>
      <c r="E160" s="6">
        <v>16.53</v>
      </c>
      <c r="F160" s="8">
        <f t="shared" si="18"/>
        <v>0</v>
      </c>
      <c r="G160" s="7">
        <f t="shared" si="16"/>
        <v>0</v>
      </c>
      <c r="H160" s="7">
        <f t="shared" si="17"/>
        <v>0</v>
      </c>
    </row>
    <row r="161" spans="1:8" x14ac:dyDescent="0.2">
      <c r="A161" s="9">
        <v>158</v>
      </c>
      <c r="B161" s="5" t="str">
        <f t="shared" si="20"/>
        <v>Día</v>
      </c>
      <c r="C161" s="10">
        <f t="shared" si="15"/>
        <v>0</v>
      </c>
      <c r="D161" s="6">
        <v>44.3</v>
      </c>
      <c r="E161" s="6">
        <v>22.27</v>
      </c>
      <c r="F161" s="8">
        <f t="shared" si="18"/>
        <v>0</v>
      </c>
      <c r="G161" s="7">
        <f t="shared" si="16"/>
        <v>0</v>
      </c>
      <c r="H161" s="7">
        <f t="shared" si="17"/>
        <v>0</v>
      </c>
    </row>
    <row r="162" spans="1:8" x14ac:dyDescent="0.2">
      <c r="A162" s="9">
        <v>159</v>
      </c>
      <c r="B162" s="5" t="str">
        <f t="shared" si="20"/>
        <v>Día</v>
      </c>
      <c r="C162" s="10">
        <f t="shared" si="15"/>
        <v>0</v>
      </c>
      <c r="D162" s="6">
        <v>44.3</v>
      </c>
      <c r="E162" s="6">
        <v>50.06</v>
      </c>
      <c r="F162" s="8">
        <f t="shared" si="18"/>
        <v>0</v>
      </c>
      <c r="G162" s="7">
        <f t="shared" si="16"/>
        <v>0</v>
      </c>
      <c r="H162" s="7">
        <f t="shared" si="17"/>
        <v>0</v>
      </c>
    </row>
    <row r="163" spans="1:8" x14ac:dyDescent="0.2">
      <c r="A163" s="9">
        <v>160</v>
      </c>
      <c r="B163" s="5" t="str">
        <f t="shared" si="20"/>
        <v>Día</v>
      </c>
      <c r="C163" s="10">
        <f t="shared" si="15"/>
        <v>0</v>
      </c>
      <c r="D163" s="6">
        <v>44.3</v>
      </c>
      <c r="E163" s="6">
        <v>49.1</v>
      </c>
      <c r="F163" s="8">
        <f t="shared" si="18"/>
        <v>0</v>
      </c>
      <c r="G163" s="7">
        <f t="shared" si="16"/>
        <v>0</v>
      </c>
      <c r="H163" s="7">
        <f t="shared" si="17"/>
        <v>0</v>
      </c>
    </row>
    <row r="164" spans="1:8" x14ac:dyDescent="0.2">
      <c r="A164" s="9">
        <v>161</v>
      </c>
      <c r="B164" s="5" t="str">
        <f t="shared" si="20"/>
        <v>Día</v>
      </c>
      <c r="C164" s="10">
        <f t="shared" si="15"/>
        <v>0</v>
      </c>
      <c r="D164" s="6">
        <v>44.3</v>
      </c>
      <c r="E164" s="6">
        <v>12.66</v>
      </c>
      <c r="F164" s="8">
        <f t="shared" si="18"/>
        <v>0</v>
      </c>
      <c r="G164" s="7">
        <f t="shared" si="16"/>
        <v>0</v>
      </c>
      <c r="H164" s="7">
        <f t="shared" si="17"/>
        <v>0</v>
      </c>
    </row>
    <row r="165" spans="1:8" x14ac:dyDescent="0.2">
      <c r="A165" s="9">
        <v>162</v>
      </c>
      <c r="B165" s="5" t="str">
        <f t="shared" si="20"/>
        <v>Noche</v>
      </c>
      <c r="C165" s="10">
        <f t="shared" si="15"/>
        <v>0</v>
      </c>
      <c r="D165" s="6">
        <v>44.3</v>
      </c>
      <c r="E165" s="6">
        <v>39.04</v>
      </c>
      <c r="F165" s="8">
        <f t="shared" si="18"/>
        <v>0</v>
      </c>
      <c r="G165" s="7">
        <f t="shared" si="16"/>
        <v>0</v>
      </c>
      <c r="H165" s="7">
        <f t="shared" si="17"/>
        <v>0</v>
      </c>
    </row>
    <row r="166" spans="1:8" x14ac:dyDescent="0.2">
      <c r="A166" s="9">
        <v>163</v>
      </c>
      <c r="B166" s="5" t="str">
        <f t="shared" si="20"/>
        <v>Noche</v>
      </c>
      <c r="C166" s="10">
        <f t="shared" si="15"/>
        <v>5.9523999999999999</v>
      </c>
      <c r="D166" s="6">
        <v>44.3</v>
      </c>
      <c r="E166" s="6">
        <v>69.099999999999994</v>
      </c>
      <c r="F166" s="8">
        <f t="shared" si="18"/>
        <v>263.69131999999996</v>
      </c>
      <c r="G166" s="7">
        <f t="shared" si="16"/>
        <v>411.31083999999998</v>
      </c>
      <c r="H166" s="7">
        <f t="shared" si="17"/>
        <v>147.61952000000002</v>
      </c>
    </row>
    <row r="167" spans="1:8" x14ac:dyDescent="0.2">
      <c r="A167" s="9">
        <v>164</v>
      </c>
      <c r="B167" s="5" t="str">
        <f t="shared" si="20"/>
        <v>Noche</v>
      </c>
      <c r="C167" s="10">
        <f t="shared" si="15"/>
        <v>5.9523999999999999</v>
      </c>
      <c r="D167" s="6">
        <v>44.3</v>
      </c>
      <c r="E167" s="6">
        <v>94.07</v>
      </c>
      <c r="F167" s="8">
        <f t="shared" si="18"/>
        <v>263.69131999999996</v>
      </c>
      <c r="G167" s="7">
        <f t="shared" si="16"/>
        <v>559.9422679999999</v>
      </c>
      <c r="H167" s="7">
        <f t="shared" si="17"/>
        <v>296.25094799999994</v>
      </c>
    </row>
    <row r="168" spans="1:8" x14ac:dyDescent="0.2">
      <c r="A168" s="9">
        <v>165</v>
      </c>
      <c r="B168" s="5" t="str">
        <f t="shared" si="20"/>
        <v>Noche</v>
      </c>
      <c r="C168" s="10">
        <f t="shared" si="15"/>
        <v>5.9523999999999999</v>
      </c>
      <c r="D168" s="6">
        <v>44.3</v>
      </c>
      <c r="E168" s="6">
        <v>94.07</v>
      </c>
      <c r="F168" s="8">
        <f t="shared" si="18"/>
        <v>263.69131999999996</v>
      </c>
      <c r="G168" s="7">
        <f t="shared" si="16"/>
        <v>559.9422679999999</v>
      </c>
      <c r="H168" s="7">
        <f t="shared" si="17"/>
        <v>296.25094799999994</v>
      </c>
    </row>
    <row r="169" spans="1:8" x14ac:dyDescent="0.2">
      <c r="A169" s="9">
        <v>166</v>
      </c>
      <c r="B169" s="5" t="str">
        <f t="shared" si="20"/>
        <v>Noche</v>
      </c>
      <c r="C169" s="10">
        <f t="shared" si="15"/>
        <v>5.9523999999999999</v>
      </c>
      <c r="D169" s="6">
        <v>44.3</v>
      </c>
      <c r="E169" s="6">
        <v>94.07</v>
      </c>
      <c r="F169" s="8">
        <f t="shared" si="18"/>
        <v>263.69131999999996</v>
      </c>
      <c r="G169" s="7">
        <f t="shared" si="16"/>
        <v>559.9422679999999</v>
      </c>
      <c r="H169" s="7">
        <f t="shared" si="17"/>
        <v>296.25094799999994</v>
      </c>
    </row>
    <row r="170" spans="1:8" x14ac:dyDescent="0.2">
      <c r="A170" s="9">
        <v>167</v>
      </c>
      <c r="B170" s="5" t="str">
        <f t="shared" si="20"/>
        <v>Noche</v>
      </c>
      <c r="C170" s="10">
        <f t="shared" si="15"/>
        <v>5.9523999999999999</v>
      </c>
      <c r="D170" s="6">
        <v>44.3</v>
      </c>
      <c r="E170" s="6">
        <v>94.07</v>
      </c>
      <c r="F170" s="8">
        <f t="shared" si="18"/>
        <v>263.69131999999996</v>
      </c>
      <c r="G170" s="7">
        <f t="shared" si="16"/>
        <v>559.9422679999999</v>
      </c>
      <c r="H170" s="7">
        <f t="shared" si="17"/>
        <v>296.25094799999994</v>
      </c>
    </row>
    <row r="171" spans="1:8" x14ac:dyDescent="0.2">
      <c r="A171" s="9">
        <v>168</v>
      </c>
      <c r="B171" s="5" t="str">
        <f t="shared" si="20"/>
        <v>Noche</v>
      </c>
      <c r="C171" s="10">
        <f t="shared" si="15"/>
        <v>5.9523999999999999</v>
      </c>
      <c r="D171" s="6">
        <v>44.3</v>
      </c>
      <c r="E171" s="6">
        <v>76.209999999999994</v>
      </c>
      <c r="F171" s="8">
        <f t="shared" si="18"/>
        <v>263.69131999999996</v>
      </c>
      <c r="G171" s="7">
        <f t="shared" si="16"/>
        <v>453.63240399999995</v>
      </c>
      <c r="H171" s="7">
        <f t="shared" si="17"/>
        <v>189.94108399999999</v>
      </c>
    </row>
    <row r="172" spans="1:8" x14ac:dyDescent="0.2">
      <c r="A172" s="9">
        <v>169</v>
      </c>
      <c r="B172" s="5" t="str">
        <f t="shared" si="20"/>
        <v>Noche</v>
      </c>
      <c r="C172" s="10">
        <f t="shared" si="15"/>
        <v>5.9523999999999999</v>
      </c>
      <c r="D172" s="6">
        <v>44.3</v>
      </c>
      <c r="E172" s="6">
        <v>60.2</v>
      </c>
      <c r="F172" s="8">
        <f t="shared" si="18"/>
        <v>263.69131999999996</v>
      </c>
      <c r="G172" s="7">
        <f t="shared" si="16"/>
        <v>358.33447999999999</v>
      </c>
      <c r="H172" s="7">
        <f t="shared" si="17"/>
        <v>94.643160000000023</v>
      </c>
    </row>
    <row r="173" spans="1:8" x14ac:dyDescent="0.2">
      <c r="A173" s="9">
        <v>170</v>
      </c>
      <c r="B173" s="5" t="str">
        <f t="shared" ref="B173:B188" si="21">+B149</f>
        <v>Noche</v>
      </c>
      <c r="C173" s="10">
        <f t="shared" si="15"/>
        <v>5.9523999999999999</v>
      </c>
      <c r="D173" s="6">
        <v>44.3</v>
      </c>
      <c r="E173" s="6">
        <v>55.06</v>
      </c>
      <c r="F173" s="8">
        <f t="shared" si="18"/>
        <v>263.69131999999996</v>
      </c>
      <c r="G173" s="7">
        <f t="shared" si="16"/>
        <v>327.73914400000001</v>
      </c>
      <c r="H173" s="7">
        <f t="shared" si="17"/>
        <v>64.047824000000048</v>
      </c>
    </row>
    <row r="174" spans="1:8" x14ac:dyDescent="0.2">
      <c r="A174" s="9">
        <v>171</v>
      </c>
      <c r="B174" s="5" t="str">
        <f t="shared" si="21"/>
        <v>Noche</v>
      </c>
      <c r="C174" s="10">
        <f t="shared" si="15"/>
        <v>5.9523999999999999</v>
      </c>
      <c r="D174" s="6">
        <v>44.3</v>
      </c>
      <c r="E174" s="6">
        <v>55.09</v>
      </c>
      <c r="F174" s="8">
        <f t="shared" si="18"/>
        <v>263.69131999999996</v>
      </c>
      <c r="G174" s="7">
        <f t="shared" si="16"/>
        <v>327.91771600000004</v>
      </c>
      <c r="H174" s="7">
        <f t="shared" si="17"/>
        <v>64.226396000000079</v>
      </c>
    </row>
    <row r="175" spans="1:8" x14ac:dyDescent="0.2">
      <c r="A175" s="9">
        <v>172</v>
      </c>
      <c r="B175" s="5" t="str">
        <f t="shared" si="21"/>
        <v>Noche</v>
      </c>
      <c r="C175" s="10">
        <f t="shared" si="15"/>
        <v>5.9523999999999999</v>
      </c>
      <c r="D175" s="6">
        <v>44.3</v>
      </c>
      <c r="E175" s="6">
        <v>55.54</v>
      </c>
      <c r="F175" s="8">
        <f t="shared" si="18"/>
        <v>263.69131999999996</v>
      </c>
      <c r="G175" s="7">
        <f t="shared" si="16"/>
        <v>330.596296</v>
      </c>
      <c r="H175" s="7">
        <f t="shared" si="17"/>
        <v>66.904976000000033</v>
      </c>
    </row>
    <row r="176" spans="1:8" x14ac:dyDescent="0.2">
      <c r="A176" s="9">
        <v>173</v>
      </c>
      <c r="B176" s="5" t="str">
        <f t="shared" si="21"/>
        <v>Noche</v>
      </c>
      <c r="C176" s="10">
        <f t="shared" si="15"/>
        <v>5.9523999999999999</v>
      </c>
      <c r="D176" s="6">
        <v>44.3</v>
      </c>
      <c r="E176" s="6">
        <v>55.54</v>
      </c>
      <c r="F176" s="8">
        <f t="shared" si="18"/>
        <v>263.69131999999996</v>
      </c>
      <c r="G176" s="7">
        <f t="shared" si="16"/>
        <v>330.596296</v>
      </c>
      <c r="H176" s="7">
        <f t="shared" si="17"/>
        <v>66.904976000000033</v>
      </c>
    </row>
    <row r="177" spans="1:8" x14ac:dyDescent="0.2">
      <c r="A177" s="9">
        <v>174</v>
      </c>
      <c r="B177" s="5" t="str">
        <f t="shared" si="21"/>
        <v>Noche</v>
      </c>
      <c r="C177" s="10">
        <f t="shared" si="15"/>
        <v>5.9523999999999999</v>
      </c>
      <c r="D177" s="6">
        <v>44.3</v>
      </c>
      <c r="E177" s="6">
        <v>55.54</v>
      </c>
      <c r="F177" s="8">
        <f t="shared" si="18"/>
        <v>263.69131999999996</v>
      </c>
      <c r="G177" s="7">
        <f t="shared" si="16"/>
        <v>330.596296</v>
      </c>
      <c r="H177" s="7">
        <f t="shared" si="17"/>
        <v>66.904976000000033</v>
      </c>
    </row>
    <row r="178" spans="1:8" x14ac:dyDescent="0.2">
      <c r="A178" s="9">
        <v>175</v>
      </c>
      <c r="B178" s="5" t="str">
        <f t="shared" si="21"/>
        <v>Noche</v>
      </c>
      <c r="C178" s="10">
        <f t="shared" si="15"/>
        <v>5.9523999999999999</v>
      </c>
      <c r="D178" s="6">
        <v>44.3</v>
      </c>
      <c r="E178" s="6">
        <v>57.04</v>
      </c>
      <c r="F178" s="8">
        <f t="shared" si="18"/>
        <v>263.69131999999996</v>
      </c>
      <c r="G178" s="7">
        <f t="shared" si="16"/>
        <v>339.52489600000001</v>
      </c>
      <c r="H178" s="7">
        <f t="shared" si="17"/>
        <v>75.83357600000005</v>
      </c>
    </row>
    <row r="179" spans="1:8" x14ac:dyDescent="0.2">
      <c r="A179" s="9">
        <v>176</v>
      </c>
      <c r="B179" s="5" t="str">
        <f t="shared" si="21"/>
        <v>Día</v>
      </c>
      <c r="C179" s="10">
        <f t="shared" si="15"/>
        <v>0</v>
      </c>
      <c r="D179" s="6">
        <v>44.3</v>
      </c>
      <c r="E179" s="6">
        <v>60.29</v>
      </c>
      <c r="F179" s="8">
        <f t="shared" si="18"/>
        <v>0</v>
      </c>
      <c r="G179" s="7">
        <f t="shared" si="16"/>
        <v>0</v>
      </c>
      <c r="H179" s="7">
        <f t="shared" si="17"/>
        <v>0</v>
      </c>
    </row>
    <row r="180" spans="1:8" x14ac:dyDescent="0.2">
      <c r="A180" s="9">
        <v>177</v>
      </c>
      <c r="B180" s="5" t="str">
        <f t="shared" si="21"/>
        <v>Día</v>
      </c>
      <c r="C180" s="10">
        <f t="shared" si="15"/>
        <v>0</v>
      </c>
      <c r="D180" s="6">
        <v>44.3</v>
      </c>
      <c r="E180" s="6">
        <v>54.61</v>
      </c>
      <c r="F180" s="8">
        <f t="shared" si="18"/>
        <v>0</v>
      </c>
      <c r="G180" s="7">
        <f t="shared" si="16"/>
        <v>0</v>
      </c>
      <c r="H180" s="7">
        <f t="shared" si="17"/>
        <v>0</v>
      </c>
    </row>
    <row r="181" spans="1:8" x14ac:dyDescent="0.2">
      <c r="A181" s="9">
        <v>178</v>
      </c>
      <c r="B181" s="5" t="str">
        <f t="shared" si="21"/>
        <v>Día</v>
      </c>
      <c r="C181" s="10">
        <f t="shared" si="15"/>
        <v>0</v>
      </c>
      <c r="D181" s="6">
        <v>44.3</v>
      </c>
      <c r="E181" s="6">
        <v>11.8</v>
      </c>
      <c r="F181" s="8">
        <f t="shared" si="18"/>
        <v>0</v>
      </c>
      <c r="G181" s="7">
        <f t="shared" si="16"/>
        <v>0</v>
      </c>
      <c r="H181" s="7">
        <f t="shared" si="17"/>
        <v>0</v>
      </c>
    </row>
    <row r="182" spans="1:8" x14ac:dyDescent="0.2">
      <c r="A182" s="9">
        <v>179</v>
      </c>
      <c r="B182" s="5" t="str">
        <f t="shared" si="21"/>
        <v>Día</v>
      </c>
      <c r="C182" s="10">
        <f t="shared" si="15"/>
        <v>0</v>
      </c>
      <c r="D182" s="6">
        <v>44.3</v>
      </c>
      <c r="E182" s="6">
        <v>54.26</v>
      </c>
      <c r="F182" s="8">
        <f t="shared" si="18"/>
        <v>0</v>
      </c>
      <c r="G182" s="7">
        <f t="shared" si="16"/>
        <v>0</v>
      </c>
      <c r="H182" s="7">
        <f t="shared" si="17"/>
        <v>0</v>
      </c>
    </row>
    <row r="183" spans="1:8" x14ac:dyDescent="0.2">
      <c r="A183" s="9">
        <v>180</v>
      </c>
      <c r="B183" s="5" t="str">
        <f t="shared" si="21"/>
        <v>Día</v>
      </c>
      <c r="C183" s="10">
        <f t="shared" si="15"/>
        <v>0</v>
      </c>
      <c r="D183" s="6">
        <v>44.3</v>
      </c>
      <c r="E183" s="6">
        <v>37.47</v>
      </c>
      <c r="F183" s="8">
        <f t="shared" si="18"/>
        <v>0</v>
      </c>
      <c r="G183" s="7">
        <f t="shared" si="16"/>
        <v>0</v>
      </c>
      <c r="H183" s="7">
        <f t="shared" si="17"/>
        <v>0</v>
      </c>
    </row>
    <row r="184" spans="1:8" x14ac:dyDescent="0.2">
      <c r="A184" s="9">
        <v>181</v>
      </c>
      <c r="B184" s="5" t="str">
        <f t="shared" si="21"/>
        <v>Día</v>
      </c>
      <c r="C184" s="10">
        <f t="shared" si="15"/>
        <v>0</v>
      </c>
      <c r="D184" s="6">
        <v>44.3</v>
      </c>
      <c r="E184" s="6">
        <v>20.27</v>
      </c>
      <c r="F184" s="8">
        <f t="shared" si="18"/>
        <v>0</v>
      </c>
      <c r="G184" s="7">
        <f t="shared" si="16"/>
        <v>0</v>
      </c>
      <c r="H184" s="7">
        <f t="shared" si="17"/>
        <v>0</v>
      </c>
    </row>
    <row r="185" spans="1:8" x14ac:dyDescent="0.2">
      <c r="A185" s="9">
        <v>182</v>
      </c>
      <c r="B185" s="5" t="str">
        <f t="shared" si="21"/>
        <v>Día</v>
      </c>
      <c r="C185" s="10">
        <f t="shared" si="15"/>
        <v>0</v>
      </c>
      <c r="D185" s="6">
        <v>44.3</v>
      </c>
      <c r="E185" s="6">
        <v>1.1499999999999999</v>
      </c>
      <c r="F185" s="8">
        <f t="shared" si="18"/>
        <v>0</v>
      </c>
      <c r="G185" s="7">
        <f t="shared" si="16"/>
        <v>0</v>
      </c>
      <c r="H185" s="7">
        <f t="shared" si="17"/>
        <v>0</v>
      </c>
    </row>
    <row r="186" spans="1:8" x14ac:dyDescent="0.2">
      <c r="A186" s="9">
        <v>183</v>
      </c>
      <c r="B186" s="5" t="str">
        <f t="shared" si="21"/>
        <v>Día</v>
      </c>
      <c r="C186" s="10">
        <f t="shared" si="15"/>
        <v>0</v>
      </c>
      <c r="D186" s="6">
        <v>44.3</v>
      </c>
      <c r="E186" s="6">
        <v>0</v>
      </c>
      <c r="F186" s="8">
        <f t="shared" si="18"/>
        <v>0</v>
      </c>
      <c r="G186" s="7">
        <f t="shared" si="16"/>
        <v>0</v>
      </c>
      <c r="H186" s="7">
        <f t="shared" si="17"/>
        <v>0</v>
      </c>
    </row>
    <row r="187" spans="1:8" x14ac:dyDescent="0.2">
      <c r="A187" s="9">
        <v>184</v>
      </c>
      <c r="B187" s="5" t="str">
        <f t="shared" si="21"/>
        <v>Día</v>
      </c>
      <c r="C187" s="10">
        <f t="shared" si="15"/>
        <v>0</v>
      </c>
      <c r="D187" s="6">
        <v>44.3</v>
      </c>
      <c r="E187" s="6">
        <v>0</v>
      </c>
      <c r="F187" s="8">
        <f t="shared" si="18"/>
        <v>0</v>
      </c>
      <c r="G187" s="7">
        <f t="shared" si="16"/>
        <v>0</v>
      </c>
      <c r="H187" s="7">
        <f t="shared" si="17"/>
        <v>0</v>
      </c>
    </row>
    <row r="188" spans="1:8" x14ac:dyDescent="0.2">
      <c r="A188" s="9">
        <v>185</v>
      </c>
      <c r="B188" s="5" t="str">
        <f t="shared" si="21"/>
        <v>Día</v>
      </c>
      <c r="C188" s="10">
        <f t="shared" si="15"/>
        <v>0</v>
      </c>
      <c r="D188" s="6">
        <v>44.3</v>
      </c>
      <c r="E188" s="6">
        <v>0</v>
      </c>
      <c r="F188" s="8">
        <f t="shared" si="18"/>
        <v>0</v>
      </c>
      <c r="G188" s="7">
        <f t="shared" si="16"/>
        <v>0</v>
      </c>
      <c r="H188" s="7">
        <f t="shared" si="17"/>
        <v>0</v>
      </c>
    </row>
    <row r="189" spans="1:8" x14ac:dyDescent="0.2">
      <c r="A189" s="9">
        <v>186</v>
      </c>
      <c r="B189" s="5" t="str">
        <f t="shared" ref="B189:B204" si="22">+B165</f>
        <v>Noche</v>
      </c>
      <c r="C189" s="10">
        <f t="shared" si="15"/>
        <v>0</v>
      </c>
      <c r="D189" s="6">
        <v>44.3</v>
      </c>
      <c r="E189" s="6">
        <v>0</v>
      </c>
      <c r="F189" s="8">
        <f t="shared" si="18"/>
        <v>0</v>
      </c>
      <c r="G189" s="7">
        <f t="shared" si="16"/>
        <v>0</v>
      </c>
      <c r="H189" s="7">
        <f t="shared" si="17"/>
        <v>0</v>
      </c>
    </row>
    <row r="190" spans="1:8" x14ac:dyDescent="0.2">
      <c r="A190" s="9">
        <v>187</v>
      </c>
      <c r="B190" s="5" t="str">
        <f t="shared" si="22"/>
        <v>Noche</v>
      </c>
      <c r="C190" s="10">
        <f t="shared" si="15"/>
        <v>5.9523999999999999</v>
      </c>
      <c r="D190" s="6">
        <v>44.3</v>
      </c>
      <c r="E190" s="6">
        <v>55.83</v>
      </c>
      <c r="F190" s="8">
        <f t="shared" si="18"/>
        <v>263.69131999999996</v>
      </c>
      <c r="G190" s="7">
        <f t="shared" si="16"/>
        <v>332.32249200000001</v>
      </c>
      <c r="H190" s="7">
        <f t="shared" si="17"/>
        <v>68.631172000000049</v>
      </c>
    </row>
    <row r="191" spans="1:8" x14ac:dyDescent="0.2">
      <c r="A191" s="9">
        <v>188</v>
      </c>
      <c r="B191" s="5" t="str">
        <f t="shared" si="22"/>
        <v>Noche</v>
      </c>
      <c r="C191" s="10">
        <f t="shared" si="15"/>
        <v>5.9523999999999999</v>
      </c>
      <c r="D191" s="6">
        <v>44.3</v>
      </c>
      <c r="E191" s="6">
        <v>62.12</v>
      </c>
      <c r="F191" s="8">
        <f t="shared" si="18"/>
        <v>263.69131999999996</v>
      </c>
      <c r="G191" s="7">
        <f t="shared" si="16"/>
        <v>369.76308799999998</v>
      </c>
      <c r="H191" s="7">
        <f t="shared" si="17"/>
        <v>106.07176800000002</v>
      </c>
    </row>
    <row r="192" spans="1:8" x14ac:dyDescent="0.2">
      <c r="A192" s="9">
        <v>189</v>
      </c>
      <c r="B192" s="5" t="str">
        <f t="shared" si="22"/>
        <v>Noche</v>
      </c>
      <c r="C192" s="10">
        <f t="shared" si="15"/>
        <v>5.9523999999999999</v>
      </c>
      <c r="D192" s="6">
        <v>44.3</v>
      </c>
      <c r="E192" s="6">
        <v>61.55</v>
      </c>
      <c r="F192" s="8">
        <f t="shared" si="18"/>
        <v>263.69131999999996</v>
      </c>
      <c r="G192" s="7">
        <f t="shared" si="16"/>
        <v>366.37021999999996</v>
      </c>
      <c r="H192" s="7">
        <f t="shared" si="17"/>
        <v>102.6789</v>
      </c>
    </row>
    <row r="193" spans="1:8" x14ac:dyDescent="0.2">
      <c r="A193" s="9">
        <v>190</v>
      </c>
      <c r="B193" s="5" t="str">
        <f t="shared" si="22"/>
        <v>Noche</v>
      </c>
      <c r="C193" s="10">
        <f t="shared" si="15"/>
        <v>5.9523999999999999</v>
      </c>
      <c r="D193" s="6">
        <v>44.3</v>
      </c>
      <c r="E193" s="6">
        <v>61.01</v>
      </c>
      <c r="F193" s="8">
        <f t="shared" si="18"/>
        <v>263.69131999999996</v>
      </c>
      <c r="G193" s="7">
        <f t="shared" si="16"/>
        <v>363.15592399999997</v>
      </c>
      <c r="H193" s="7">
        <f t="shared" si="17"/>
        <v>99.464604000000008</v>
      </c>
    </row>
    <row r="194" spans="1:8" x14ac:dyDescent="0.2">
      <c r="A194" s="9">
        <v>191</v>
      </c>
      <c r="B194" s="5" t="str">
        <f t="shared" si="22"/>
        <v>Noche</v>
      </c>
      <c r="C194" s="10">
        <f t="shared" si="15"/>
        <v>5.9523999999999999</v>
      </c>
      <c r="D194" s="6">
        <v>44.3</v>
      </c>
      <c r="E194" s="6">
        <v>56.74</v>
      </c>
      <c r="F194" s="8">
        <f t="shared" si="18"/>
        <v>263.69131999999996</v>
      </c>
      <c r="G194" s="7">
        <f t="shared" si="16"/>
        <v>337.73917599999999</v>
      </c>
      <c r="H194" s="7">
        <f t="shared" si="17"/>
        <v>74.047856000000024</v>
      </c>
    </row>
    <row r="195" spans="1:8" x14ac:dyDescent="0.2">
      <c r="A195" s="9">
        <v>192</v>
      </c>
      <c r="B195" s="5" t="str">
        <f t="shared" si="22"/>
        <v>Noche</v>
      </c>
      <c r="C195" s="10">
        <f t="shared" si="15"/>
        <v>5.9523999999999999</v>
      </c>
      <c r="D195" s="6">
        <v>44.3</v>
      </c>
      <c r="E195" s="6">
        <v>54.09</v>
      </c>
      <c r="F195" s="8">
        <f t="shared" si="18"/>
        <v>263.69131999999996</v>
      </c>
      <c r="G195" s="7">
        <f t="shared" si="16"/>
        <v>321.96531600000003</v>
      </c>
      <c r="H195" s="7">
        <f t="shared" si="17"/>
        <v>58.273996000000068</v>
      </c>
    </row>
    <row r="196" spans="1:8" x14ac:dyDescent="0.2">
      <c r="A196" s="9">
        <v>193</v>
      </c>
      <c r="B196" s="5" t="str">
        <f t="shared" si="22"/>
        <v>Noche</v>
      </c>
      <c r="C196" s="10">
        <f t="shared" si="15"/>
        <v>5.9523999999999999</v>
      </c>
      <c r="D196" s="6">
        <v>44.3</v>
      </c>
      <c r="E196" s="6">
        <v>55.67</v>
      </c>
      <c r="F196" s="8">
        <f t="shared" si="18"/>
        <v>263.69131999999996</v>
      </c>
      <c r="G196" s="7">
        <f t="shared" si="16"/>
        <v>331.37010800000002</v>
      </c>
      <c r="H196" s="7">
        <f t="shared" si="17"/>
        <v>67.678788000000054</v>
      </c>
    </row>
    <row r="197" spans="1:8" x14ac:dyDescent="0.2">
      <c r="A197" s="9">
        <v>194</v>
      </c>
      <c r="B197" s="5" t="str">
        <f t="shared" si="22"/>
        <v>Noche</v>
      </c>
      <c r="C197" s="10">
        <f t="shared" ref="C197:C260" si="23">IF(B197="Noche",IF(E197&lt;D197,5.9524*0,5.9524),0)</f>
        <v>5.9523999999999999</v>
      </c>
      <c r="D197" s="6">
        <v>44.3</v>
      </c>
      <c r="E197" s="6">
        <v>55.67</v>
      </c>
      <c r="F197" s="8">
        <f t="shared" si="18"/>
        <v>263.69131999999996</v>
      </c>
      <c r="G197" s="7">
        <f t="shared" ref="G197:G260" si="24">+C197*E197</f>
        <v>331.37010800000002</v>
      </c>
      <c r="H197" s="7">
        <f t="shared" ref="H197:H260" si="25">+G197-F197</f>
        <v>67.678788000000054</v>
      </c>
    </row>
    <row r="198" spans="1:8" x14ac:dyDescent="0.2">
      <c r="A198" s="9">
        <v>195</v>
      </c>
      <c r="B198" s="5" t="str">
        <f t="shared" si="22"/>
        <v>Noche</v>
      </c>
      <c r="C198" s="10">
        <f t="shared" si="23"/>
        <v>5.9523999999999999</v>
      </c>
      <c r="D198" s="6">
        <v>44.3</v>
      </c>
      <c r="E198" s="6">
        <v>55.67</v>
      </c>
      <c r="F198" s="8">
        <f t="shared" ref="F198:F261" si="26">+C198*D198</f>
        <v>263.69131999999996</v>
      </c>
      <c r="G198" s="7">
        <f t="shared" si="24"/>
        <v>331.37010800000002</v>
      </c>
      <c r="H198" s="7">
        <f t="shared" si="25"/>
        <v>67.678788000000054</v>
      </c>
    </row>
    <row r="199" spans="1:8" x14ac:dyDescent="0.2">
      <c r="A199" s="9">
        <v>196</v>
      </c>
      <c r="B199" s="5" t="str">
        <f t="shared" si="22"/>
        <v>Noche</v>
      </c>
      <c r="C199" s="10">
        <f t="shared" si="23"/>
        <v>5.9523999999999999</v>
      </c>
      <c r="D199" s="6">
        <v>44.3</v>
      </c>
      <c r="E199" s="6">
        <v>55.46</v>
      </c>
      <c r="F199" s="8">
        <f t="shared" si="26"/>
        <v>263.69131999999996</v>
      </c>
      <c r="G199" s="7">
        <f t="shared" si="24"/>
        <v>330.12010400000003</v>
      </c>
      <c r="H199" s="7">
        <f t="shared" si="25"/>
        <v>66.428784000000064</v>
      </c>
    </row>
    <row r="200" spans="1:8" x14ac:dyDescent="0.2">
      <c r="A200" s="9">
        <v>197</v>
      </c>
      <c r="B200" s="5" t="str">
        <f t="shared" si="22"/>
        <v>Noche</v>
      </c>
      <c r="C200" s="10">
        <f t="shared" si="23"/>
        <v>5.9523999999999999</v>
      </c>
      <c r="D200" s="6">
        <v>44.3</v>
      </c>
      <c r="E200" s="6">
        <v>55.56</v>
      </c>
      <c r="F200" s="8">
        <f t="shared" si="26"/>
        <v>263.69131999999996</v>
      </c>
      <c r="G200" s="7">
        <f t="shared" si="24"/>
        <v>330.71534400000002</v>
      </c>
      <c r="H200" s="7">
        <f t="shared" si="25"/>
        <v>67.024024000000054</v>
      </c>
    </row>
    <row r="201" spans="1:8" x14ac:dyDescent="0.2">
      <c r="A201" s="9">
        <v>198</v>
      </c>
      <c r="B201" s="5" t="str">
        <f t="shared" si="22"/>
        <v>Noche</v>
      </c>
      <c r="C201" s="10">
        <f t="shared" si="23"/>
        <v>5.9523999999999999</v>
      </c>
      <c r="D201" s="6">
        <v>44.3</v>
      </c>
      <c r="E201" s="6">
        <v>55.85</v>
      </c>
      <c r="F201" s="8">
        <f t="shared" si="26"/>
        <v>263.69131999999996</v>
      </c>
      <c r="G201" s="7">
        <f t="shared" si="24"/>
        <v>332.44154000000003</v>
      </c>
      <c r="H201" s="7">
        <f t="shared" si="25"/>
        <v>68.75022000000007</v>
      </c>
    </row>
    <row r="202" spans="1:8" x14ac:dyDescent="0.2">
      <c r="A202" s="9">
        <v>199</v>
      </c>
      <c r="B202" s="5" t="str">
        <f t="shared" si="22"/>
        <v>Noche</v>
      </c>
      <c r="C202" s="10">
        <f t="shared" si="23"/>
        <v>5.9523999999999999</v>
      </c>
      <c r="D202" s="6">
        <v>44.3</v>
      </c>
      <c r="E202" s="6">
        <v>56.54</v>
      </c>
      <c r="F202" s="8">
        <f t="shared" si="26"/>
        <v>263.69131999999996</v>
      </c>
      <c r="G202" s="7">
        <f t="shared" si="24"/>
        <v>336.54869600000001</v>
      </c>
      <c r="H202" s="7">
        <f t="shared" si="25"/>
        <v>72.857376000000045</v>
      </c>
    </row>
    <row r="203" spans="1:8" x14ac:dyDescent="0.2">
      <c r="A203" s="9">
        <v>200</v>
      </c>
      <c r="B203" s="5" t="str">
        <f t="shared" si="22"/>
        <v>Día</v>
      </c>
      <c r="C203" s="10">
        <f t="shared" si="23"/>
        <v>0</v>
      </c>
      <c r="D203" s="6">
        <v>44.3</v>
      </c>
      <c r="E203" s="6">
        <v>56.54</v>
      </c>
      <c r="F203" s="8">
        <f t="shared" si="26"/>
        <v>0</v>
      </c>
      <c r="G203" s="7">
        <f t="shared" si="24"/>
        <v>0</v>
      </c>
      <c r="H203" s="7">
        <f t="shared" si="25"/>
        <v>0</v>
      </c>
    </row>
    <row r="204" spans="1:8" x14ac:dyDescent="0.2">
      <c r="A204" s="9">
        <v>201</v>
      </c>
      <c r="B204" s="5" t="str">
        <f t="shared" si="22"/>
        <v>Día</v>
      </c>
      <c r="C204" s="10">
        <f t="shared" si="23"/>
        <v>0</v>
      </c>
      <c r="D204" s="6">
        <v>44.3</v>
      </c>
      <c r="E204" s="6">
        <v>60.61</v>
      </c>
      <c r="F204" s="8">
        <f t="shared" si="26"/>
        <v>0</v>
      </c>
      <c r="G204" s="7">
        <f t="shared" si="24"/>
        <v>0</v>
      </c>
      <c r="H204" s="7">
        <f t="shared" si="25"/>
        <v>0</v>
      </c>
    </row>
    <row r="205" spans="1:8" x14ac:dyDescent="0.2">
      <c r="A205" s="9">
        <v>202</v>
      </c>
      <c r="B205" s="5" t="str">
        <f t="shared" ref="B205:B220" si="27">+B181</f>
        <v>Día</v>
      </c>
      <c r="C205" s="10">
        <f t="shared" si="23"/>
        <v>0</v>
      </c>
      <c r="D205" s="6">
        <v>44.3</v>
      </c>
      <c r="E205" s="6">
        <v>56.54</v>
      </c>
      <c r="F205" s="8">
        <f t="shared" si="26"/>
        <v>0</v>
      </c>
      <c r="G205" s="7">
        <f t="shared" si="24"/>
        <v>0</v>
      </c>
      <c r="H205" s="7">
        <f t="shared" si="25"/>
        <v>0</v>
      </c>
    </row>
    <row r="206" spans="1:8" x14ac:dyDescent="0.2">
      <c r="A206" s="9">
        <v>203</v>
      </c>
      <c r="B206" s="5" t="str">
        <f t="shared" si="27"/>
        <v>Día</v>
      </c>
      <c r="C206" s="10">
        <f t="shared" si="23"/>
        <v>0</v>
      </c>
      <c r="D206" s="6">
        <v>44.3</v>
      </c>
      <c r="E206" s="6">
        <v>53.28</v>
      </c>
      <c r="F206" s="8">
        <f t="shared" si="26"/>
        <v>0</v>
      </c>
      <c r="G206" s="7">
        <f t="shared" si="24"/>
        <v>0</v>
      </c>
      <c r="H206" s="7">
        <f t="shared" si="25"/>
        <v>0</v>
      </c>
    </row>
    <row r="207" spans="1:8" x14ac:dyDescent="0.2">
      <c r="A207" s="9">
        <v>204</v>
      </c>
      <c r="B207" s="5" t="str">
        <f t="shared" si="27"/>
        <v>Día</v>
      </c>
      <c r="C207" s="10">
        <f t="shared" si="23"/>
        <v>0</v>
      </c>
      <c r="D207" s="6">
        <v>44.3</v>
      </c>
      <c r="E207" s="6">
        <v>56.07</v>
      </c>
      <c r="F207" s="8">
        <f t="shared" si="26"/>
        <v>0</v>
      </c>
      <c r="G207" s="7">
        <f t="shared" si="24"/>
        <v>0</v>
      </c>
      <c r="H207" s="7">
        <f t="shared" si="25"/>
        <v>0</v>
      </c>
    </row>
    <row r="208" spans="1:8" x14ac:dyDescent="0.2">
      <c r="A208" s="9">
        <v>205</v>
      </c>
      <c r="B208" s="5" t="str">
        <f t="shared" si="27"/>
        <v>Día</v>
      </c>
      <c r="C208" s="10">
        <f t="shared" si="23"/>
        <v>0</v>
      </c>
      <c r="D208" s="6">
        <v>44.3</v>
      </c>
      <c r="E208" s="6">
        <v>53.46</v>
      </c>
      <c r="F208" s="8">
        <f t="shared" si="26"/>
        <v>0</v>
      </c>
      <c r="G208" s="7">
        <f t="shared" si="24"/>
        <v>0</v>
      </c>
      <c r="H208" s="7">
        <f t="shared" si="25"/>
        <v>0</v>
      </c>
    </row>
    <row r="209" spans="1:8" x14ac:dyDescent="0.2">
      <c r="A209" s="9">
        <v>206</v>
      </c>
      <c r="B209" s="5" t="str">
        <f t="shared" si="27"/>
        <v>Día</v>
      </c>
      <c r="C209" s="10">
        <f t="shared" si="23"/>
        <v>0</v>
      </c>
      <c r="D209" s="6">
        <v>44.3</v>
      </c>
      <c r="E209" s="6">
        <v>51.34</v>
      </c>
      <c r="F209" s="8">
        <f t="shared" si="26"/>
        <v>0</v>
      </c>
      <c r="G209" s="7">
        <f t="shared" si="24"/>
        <v>0</v>
      </c>
      <c r="H209" s="7">
        <f t="shared" si="25"/>
        <v>0</v>
      </c>
    </row>
    <row r="210" spans="1:8" x14ac:dyDescent="0.2">
      <c r="A210" s="9">
        <v>207</v>
      </c>
      <c r="B210" s="5" t="str">
        <f t="shared" si="27"/>
        <v>Día</v>
      </c>
      <c r="C210" s="10">
        <f t="shared" si="23"/>
        <v>0</v>
      </c>
      <c r="D210" s="6">
        <v>44.3</v>
      </c>
      <c r="E210" s="6">
        <v>4.41</v>
      </c>
      <c r="F210" s="8">
        <f t="shared" si="26"/>
        <v>0</v>
      </c>
      <c r="G210" s="7">
        <f t="shared" si="24"/>
        <v>0</v>
      </c>
      <c r="H210" s="7">
        <f t="shared" si="25"/>
        <v>0</v>
      </c>
    </row>
    <row r="211" spans="1:8" x14ac:dyDescent="0.2">
      <c r="A211" s="9">
        <v>208</v>
      </c>
      <c r="B211" s="5" t="str">
        <f t="shared" si="27"/>
        <v>Día</v>
      </c>
      <c r="C211" s="10">
        <f t="shared" si="23"/>
        <v>0</v>
      </c>
      <c r="D211" s="6">
        <v>44.3</v>
      </c>
      <c r="E211" s="6">
        <v>44.4</v>
      </c>
      <c r="F211" s="8">
        <f t="shared" si="26"/>
        <v>0</v>
      </c>
      <c r="G211" s="7">
        <f t="shared" si="24"/>
        <v>0</v>
      </c>
      <c r="H211" s="7">
        <f t="shared" si="25"/>
        <v>0</v>
      </c>
    </row>
    <row r="212" spans="1:8" x14ac:dyDescent="0.2">
      <c r="A212" s="9">
        <v>209</v>
      </c>
      <c r="B212" s="5" t="str">
        <f t="shared" si="27"/>
        <v>Día</v>
      </c>
      <c r="C212" s="10">
        <f t="shared" si="23"/>
        <v>0</v>
      </c>
      <c r="D212" s="6">
        <v>44.3</v>
      </c>
      <c r="E212" s="6">
        <v>46</v>
      </c>
      <c r="F212" s="8">
        <f t="shared" si="26"/>
        <v>0</v>
      </c>
      <c r="G212" s="7">
        <f t="shared" si="24"/>
        <v>0</v>
      </c>
      <c r="H212" s="7">
        <f t="shared" si="25"/>
        <v>0</v>
      </c>
    </row>
    <row r="213" spans="1:8" x14ac:dyDescent="0.2">
      <c r="A213" s="9">
        <v>210</v>
      </c>
      <c r="B213" s="5" t="str">
        <f t="shared" si="27"/>
        <v>Noche</v>
      </c>
      <c r="C213" s="10">
        <f t="shared" si="23"/>
        <v>5.9523999999999999</v>
      </c>
      <c r="D213" s="6">
        <v>44.3</v>
      </c>
      <c r="E213" s="6">
        <v>44.6</v>
      </c>
      <c r="F213" s="8">
        <f t="shared" si="26"/>
        <v>263.69131999999996</v>
      </c>
      <c r="G213" s="7">
        <f t="shared" si="24"/>
        <v>265.47703999999999</v>
      </c>
      <c r="H213" s="7">
        <f t="shared" si="25"/>
        <v>1.7857200000000262</v>
      </c>
    </row>
    <row r="214" spans="1:8" x14ac:dyDescent="0.2">
      <c r="A214" s="9">
        <v>211</v>
      </c>
      <c r="B214" s="5" t="str">
        <f t="shared" si="27"/>
        <v>Noche</v>
      </c>
      <c r="C214" s="10">
        <f t="shared" si="23"/>
        <v>5.9523999999999999</v>
      </c>
      <c r="D214" s="6">
        <v>44.3</v>
      </c>
      <c r="E214" s="6">
        <v>72.28</v>
      </c>
      <c r="F214" s="8">
        <f t="shared" si="26"/>
        <v>263.69131999999996</v>
      </c>
      <c r="G214" s="7">
        <f t="shared" si="24"/>
        <v>430.23947199999998</v>
      </c>
      <c r="H214" s="7">
        <f t="shared" si="25"/>
        <v>166.54815200000002</v>
      </c>
    </row>
    <row r="215" spans="1:8" x14ac:dyDescent="0.2">
      <c r="A215" s="9">
        <v>212</v>
      </c>
      <c r="B215" s="5" t="str">
        <f t="shared" si="27"/>
        <v>Noche</v>
      </c>
      <c r="C215" s="10">
        <f t="shared" si="23"/>
        <v>5.9523999999999999</v>
      </c>
      <c r="D215" s="6">
        <v>44.3</v>
      </c>
      <c r="E215" s="6">
        <v>84.79</v>
      </c>
      <c r="F215" s="8">
        <f t="shared" si="26"/>
        <v>263.69131999999996</v>
      </c>
      <c r="G215" s="7">
        <f t="shared" si="24"/>
        <v>504.70399600000002</v>
      </c>
      <c r="H215" s="7">
        <f t="shared" si="25"/>
        <v>241.01267600000006</v>
      </c>
    </row>
    <row r="216" spans="1:8" x14ac:dyDescent="0.2">
      <c r="A216" s="9">
        <v>213</v>
      </c>
      <c r="B216" s="5" t="str">
        <f t="shared" si="27"/>
        <v>Noche</v>
      </c>
      <c r="C216" s="10">
        <f t="shared" si="23"/>
        <v>5.9523999999999999</v>
      </c>
      <c r="D216" s="6">
        <v>44.3</v>
      </c>
      <c r="E216" s="6">
        <v>89.76</v>
      </c>
      <c r="F216" s="8">
        <f t="shared" si="26"/>
        <v>263.69131999999996</v>
      </c>
      <c r="G216" s="7">
        <f t="shared" si="24"/>
        <v>534.28742399999999</v>
      </c>
      <c r="H216" s="7">
        <f t="shared" si="25"/>
        <v>270.59610400000003</v>
      </c>
    </row>
    <row r="217" spans="1:8" x14ac:dyDescent="0.2">
      <c r="A217" s="9">
        <v>214</v>
      </c>
      <c r="B217" s="5" t="str">
        <f t="shared" si="27"/>
        <v>Noche</v>
      </c>
      <c r="C217" s="10">
        <f t="shared" si="23"/>
        <v>5.9523999999999999</v>
      </c>
      <c r="D217" s="6">
        <v>44.3</v>
      </c>
      <c r="E217" s="6">
        <v>89.76</v>
      </c>
      <c r="F217" s="8">
        <f t="shared" si="26"/>
        <v>263.69131999999996</v>
      </c>
      <c r="G217" s="7">
        <f t="shared" si="24"/>
        <v>534.28742399999999</v>
      </c>
      <c r="H217" s="7">
        <f t="shared" si="25"/>
        <v>270.59610400000003</v>
      </c>
    </row>
    <row r="218" spans="1:8" x14ac:dyDescent="0.2">
      <c r="A218" s="9">
        <v>215</v>
      </c>
      <c r="B218" s="5" t="str">
        <f t="shared" si="27"/>
        <v>Noche</v>
      </c>
      <c r="C218" s="10">
        <f t="shared" si="23"/>
        <v>5.9523999999999999</v>
      </c>
      <c r="D218" s="6">
        <v>44.3</v>
      </c>
      <c r="E218" s="6">
        <v>89.76</v>
      </c>
      <c r="F218" s="8">
        <f t="shared" si="26"/>
        <v>263.69131999999996</v>
      </c>
      <c r="G218" s="7">
        <f t="shared" si="24"/>
        <v>534.28742399999999</v>
      </c>
      <c r="H218" s="7">
        <f t="shared" si="25"/>
        <v>270.59610400000003</v>
      </c>
    </row>
    <row r="219" spans="1:8" x14ac:dyDescent="0.2">
      <c r="A219" s="9">
        <v>216</v>
      </c>
      <c r="B219" s="5" t="str">
        <f t="shared" si="27"/>
        <v>Noche</v>
      </c>
      <c r="C219" s="10">
        <f t="shared" si="23"/>
        <v>5.9523999999999999</v>
      </c>
      <c r="D219" s="6">
        <v>44.3</v>
      </c>
      <c r="E219" s="6">
        <v>88.75</v>
      </c>
      <c r="F219" s="8">
        <f t="shared" si="26"/>
        <v>263.69131999999996</v>
      </c>
      <c r="G219" s="7">
        <f t="shared" si="24"/>
        <v>528.27549999999997</v>
      </c>
      <c r="H219" s="7">
        <f t="shared" si="25"/>
        <v>264.58418</v>
      </c>
    </row>
    <row r="220" spans="1:8" x14ac:dyDescent="0.2">
      <c r="A220" s="9">
        <v>217</v>
      </c>
      <c r="B220" s="5" t="str">
        <f t="shared" si="27"/>
        <v>Noche</v>
      </c>
      <c r="C220" s="10">
        <f t="shared" si="23"/>
        <v>5.9523999999999999</v>
      </c>
      <c r="D220" s="6">
        <v>44.3</v>
      </c>
      <c r="E220" s="6">
        <v>57.84</v>
      </c>
      <c r="F220" s="8">
        <f t="shared" si="26"/>
        <v>263.69131999999996</v>
      </c>
      <c r="G220" s="7">
        <f t="shared" si="24"/>
        <v>344.28681599999999</v>
      </c>
      <c r="H220" s="7">
        <f t="shared" si="25"/>
        <v>80.595496000000026</v>
      </c>
    </row>
    <row r="221" spans="1:8" x14ac:dyDescent="0.2">
      <c r="A221" s="9">
        <v>218</v>
      </c>
      <c r="B221" s="5" t="str">
        <f t="shared" ref="B221:B236" si="28">+B197</f>
        <v>Noche</v>
      </c>
      <c r="C221" s="10">
        <f t="shared" si="23"/>
        <v>5.9523999999999999</v>
      </c>
      <c r="D221" s="6">
        <v>44.3</v>
      </c>
      <c r="E221" s="6">
        <v>57.53</v>
      </c>
      <c r="F221" s="8">
        <f t="shared" si="26"/>
        <v>263.69131999999996</v>
      </c>
      <c r="G221" s="7">
        <f t="shared" si="24"/>
        <v>342.44157200000001</v>
      </c>
      <c r="H221" s="7">
        <f t="shared" si="25"/>
        <v>78.750252000000046</v>
      </c>
    </row>
    <row r="222" spans="1:8" x14ac:dyDescent="0.2">
      <c r="A222" s="9">
        <v>219</v>
      </c>
      <c r="B222" s="5" t="str">
        <f t="shared" si="28"/>
        <v>Noche</v>
      </c>
      <c r="C222" s="10">
        <f t="shared" si="23"/>
        <v>5.9523999999999999</v>
      </c>
      <c r="D222" s="6">
        <v>44.3</v>
      </c>
      <c r="E222" s="6">
        <v>57.39</v>
      </c>
      <c r="F222" s="8">
        <f t="shared" si="26"/>
        <v>263.69131999999996</v>
      </c>
      <c r="G222" s="7">
        <f t="shared" si="24"/>
        <v>341.60823599999998</v>
      </c>
      <c r="H222" s="7">
        <f t="shared" si="25"/>
        <v>77.916916000000015</v>
      </c>
    </row>
    <row r="223" spans="1:8" x14ac:dyDescent="0.2">
      <c r="A223" s="9">
        <v>220</v>
      </c>
      <c r="B223" s="5" t="str">
        <f t="shared" si="28"/>
        <v>Noche</v>
      </c>
      <c r="C223" s="10">
        <f t="shared" si="23"/>
        <v>5.9523999999999999</v>
      </c>
      <c r="D223" s="6">
        <v>44.3</v>
      </c>
      <c r="E223" s="6">
        <v>54.23</v>
      </c>
      <c r="F223" s="8">
        <f t="shared" si="26"/>
        <v>263.69131999999996</v>
      </c>
      <c r="G223" s="7">
        <f t="shared" si="24"/>
        <v>322.798652</v>
      </c>
      <c r="H223" s="7">
        <f t="shared" si="25"/>
        <v>59.107332000000042</v>
      </c>
    </row>
    <row r="224" spans="1:8" x14ac:dyDescent="0.2">
      <c r="A224" s="9">
        <v>221</v>
      </c>
      <c r="B224" s="5" t="str">
        <f t="shared" si="28"/>
        <v>Noche</v>
      </c>
      <c r="C224" s="10">
        <f t="shared" si="23"/>
        <v>5.9523999999999999</v>
      </c>
      <c r="D224" s="6">
        <v>44.3</v>
      </c>
      <c r="E224" s="6">
        <v>55.48</v>
      </c>
      <c r="F224" s="8">
        <f t="shared" si="26"/>
        <v>263.69131999999996</v>
      </c>
      <c r="G224" s="7">
        <f t="shared" si="24"/>
        <v>330.23915199999999</v>
      </c>
      <c r="H224" s="7">
        <f t="shared" si="25"/>
        <v>66.547832000000028</v>
      </c>
    </row>
    <row r="225" spans="1:8" x14ac:dyDescent="0.2">
      <c r="A225" s="9">
        <v>222</v>
      </c>
      <c r="B225" s="5" t="str">
        <f t="shared" si="28"/>
        <v>Noche</v>
      </c>
      <c r="C225" s="10">
        <f t="shared" si="23"/>
        <v>5.9523999999999999</v>
      </c>
      <c r="D225" s="6">
        <v>44.3</v>
      </c>
      <c r="E225" s="6">
        <v>57.24</v>
      </c>
      <c r="F225" s="8">
        <f t="shared" si="26"/>
        <v>263.69131999999996</v>
      </c>
      <c r="G225" s="7">
        <f t="shared" si="24"/>
        <v>340.71537599999999</v>
      </c>
      <c r="H225" s="7">
        <f t="shared" si="25"/>
        <v>77.02405600000003</v>
      </c>
    </row>
    <row r="226" spans="1:8" x14ac:dyDescent="0.2">
      <c r="A226" s="9">
        <v>223</v>
      </c>
      <c r="B226" s="5" t="str">
        <f t="shared" si="28"/>
        <v>Noche</v>
      </c>
      <c r="C226" s="10">
        <f t="shared" si="23"/>
        <v>5.9523999999999999</v>
      </c>
      <c r="D226" s="6">
        <v>44.3</v>
      </c>
      <c r="E226" s="6">
        <v>57.41</v>
      </c>
      <c r="F226" s="8">
        <f t="shared" si="26"/>
        <v>263.69131999999996</v>
      </c>
      <c r="G226" s="7">
        <f t="shared" si="24"/>
        <v>341.727284</v>
      </c>
      <c r="H226" s="7">
        <f t="shared" si="25"/>
        <v>78.035964000000035</v>
      </c>
    </row>
    <row r="227" spans="1:8" x14ac:dyDescent="0.2">
      <c r="A227" s="9">
        <v>224</v>
      </c>
      <c r="B227" s="5" t="str">
        <f t="shared" si="28"/>
        <v>Día</v>
      </c>
      <c r="C227" s="10">
        <f t="shared" si="23"/>
        <v>0</v>
      </c>
      <c r="D227" s="6">
        <v>44.3</v>
      </c>
      <c r="E227" s="6">
        <v>57.53</v>
      </c>
      <c r="F227" s="8">
        <f t="shared" si="26"/>
        <v>0</v>
      </c>
      <c r="G227" s="7">
        <f t="shared" si="24"/>
        <v>0</v>
      </c>
      <c r="H227" s="7">
        <f t="shared" si="25"/>
        <v>0</v>
      </c>
    </row>
    <row r="228" spans="1:8" x14ac:dyDescent="0.2">
      <c r="A228" s="9">
        <v>225</v>
      </c>
      <c r="B228" s="5" t="str">
        <f t="shared" si="28"/>
        <v>Día</v>
      </c>
      <c r="C228" s="10">
        <f t="shared" si="23"/>
        <v>0</v>
      </c>
      <c r="D228" s="6">
        <v>44.3</v>
      </c>
      <c r="E228" s="6">
        <v>57.53</v>
      </c>
      <c r="F228" s="8">
        <f t="shared" si="26"/>
        <v>0</v>
      </c>
      <c r="G228" s="7">
        <f t="shared" si="24"/>
        <v>0</v>
      </c>
      <c r="H228" s="7">
        <f t="shared" si="25"/>
        <v>0</v>
      </c>
    </row>
    <row r="229" spans="1:8" x14ac:dyDescent="0.2">
      <c r="A229" s="9">
        <v>226</v>
      </c>
      <c r="B229" s="5" t="str">
        <f t="shared" si="28"/>
        <v>Día</v>
      </c>
      <c r="C229" s="10">
        <f t="shared" si="23"/>
        <v>0</v>
      </c>
      <c r="D229" s="6">
        <v>44.3</v>
      </c>
      <c r="E229" s="6">
        <v>56.71</v>
      </c>
      <c r="F229" s="8">
        <f t="shared" si="26"/>
        <v>0</v>
      </c>
      <c r="G229" s="7">
        <f t="shared" si="24"/>
        <v>0</v>
      </c>
      <c r="H229" s="7">
        <f t="shared" si="25"/>
        <v>0</v>
      </c>
    </row>
    <row r="230" spans="1:8" x14ac:dyDescent="0.2">
      <c r="A230" s="9">
        <v>227</v>
      </c>
      <c r="B230" s="5" t="str">
        <f t="shared" si="28"/>
        <v>Día</v>
      </c>
      <c r="C230" s="10">
        <f t="shared" si="23"/>
        <v>0</v>
      </c>
      <c r="D230" s="6">
        <v>44.3</v>
      </c>
      <c r="E230" s="6">
        <v>56.68</v>
      </c>
      <c r="F230" s="8">
        <f t="shared" si="26"/>
        <v>0</v>
      </c>
      <c r="G230" s="7">
        <f t="shared" si="24"/>
        <v>0</v>
      </c>
      <c r="H230" s="7">
        <f t="shared" si="25"/>
        <v>0</v>
      </c>
    </row>
    <row r="231" spans="1:8" x14ac:dyDescent="0.2">
      <c r="A231" s="9">
        <v>228</v>
      </c>
      <c r="B231" s="5" t="str">
        <f t="shared" si="28"/>
        <v>Día</v>
      </c>
      <c r="C231" s="10">
        <f t="shared" si="23"/>
        <v>0</v>
      </c>
      <c r="D231" s="6">
        <v>44.3</v>
      </c>
      <c r="E231" s="6">
        <v>54.35</v>
      </c>
      <c r="F231" s="8">
        <f t="shared" si="26"/>
        <v>0</v>
      </c>
      <c r="G231" s="7">
        <f t="shared" si="24"/>
        <v>0</v>
      </c>
      <c r="H231" s="7">
        <f t="shared" si="25"/>
        <v>0</v>
      </c>
    </row>
    <row r="232" spans="1:8" x14ac:dyDescent="0.2">
      <c r="A232" s="9">
        <v>229</v>
      </c>
      <c r="B232" s="5" t="str">
        <f t="shared" si="28"/>
        <v>Día</v>
      </c>
      <c r="C232" s="10">
        <f t="shared" si="23"/>
        <v>0</v>
      </c>
      <c r="D232" s="6">
        <v>44.3</v>
      </c>
      <c r="E232" s="6">
        <v>53.11</v>
      </c>
      <c r="F232" s="8">
        <f t="shared" si="26"/>
        <v>0</v>
      </c>
      <c r="G232" s="7">
        <f t="shared" si="24"/>
        <v>0</v>
      </c>
      <c r="H232" s="7">
        <f t="shared" si="25"/>
        <v>0</v>
      </c>
    </row>
    <row r="233" spans="1:8" x14ac:dyDescent="0.2">
      <c r="A233" s="9">
        <v>230</v>
      </c>
      <c r="B233" s="5" t="str">
        <f t="shared" si="28"/>
        <v>Día</v>
      </c>
      <c r="C233" s="10">
        <f t="shared" si="23"/>
        <v>0</v>
      </c>
      <c r="D233" s="6">
        <v>44.3</v>
      </c>
      <c r="E233" s="6">
        <v>53.11</v>
      </c>
      <c r="F233" s="8">
        <f t="shared" si="26"/>
        <v>0</v>
      </c>
      <c r="G233" s="7">
        <f t="shared" si="24"/>
        <v>0</v>
      </c>
      <c r="H233" s="7">
        <f t="shared" si="25"/>
        <v>0</v>
      </c>
    </row>
    <row r="234" spans="1:8" x14ac:dyDescent="0.2">
      <c r="A234" s="9">
        <v>231</v>
      </c>
      <c r="B234" s="5" t="str">
        <f t="shared" si="28"/>
        <v>Día</v>
      </c>
      <c r="C234" s="10">
        <f t="shared" si="23"/>
        <v>0</v>
      </c>
      <c r="D234" s="6">
        <v>44.3</v>
      </c>
      <c r="E234" s="6">
        <v>53.11</v>
      </c>
      <c r="F234" s="8">
        <f t="shared" si="26"/>
        <v>0</v>
      </c>
      <c r="G234" s="7">
        <f t="shared" si="24"/>
        <v>0</v>
      </c>
      <c r="H234" s="7">
        <f t="shared" si="25"/>
        <v>0</v>
      </c>
    </row>
    <row r="235" spans="1:8" x14ac:dyDescent="0.2">
      <c r="A235" s="9">
        <v>232</v>
      </c>
      <c r="B235" s="5" t="str">
        <f t="shared" si="28"/>
        <v>Día</v>
      </c>
      <c r="C235" s="10">
        <f t="shared" si="23"/>
        <v>0</v>
      </c>
      <c r="D235" s="6">
        <v>44.3</v>
      </c>
      <c r="E235" s="6">
        <v>53.26</v>
      </c>
      <c r="F235" s="8">
        <f t="shared" si="26"/>
        <v>0</v>
      </c>
      <c r="G235" s="7">
        <f t="shared" si="24"/>
        <v>0</v>
      </c>
      <c r="H235" s="7">
        <f t="shared" si="25"/>
        <v>0</v>
      </c>
    </row>
    <row r="236" spans="1:8" x14ac:dyDescent="0.2">
      <c r="A236" s="9">
        <v>233</v>
      </c>
      <c r="B236" s="5" t="str">
        <f t="shared" si="28"/>
        <v>Día</v>
      </c>
      <c r="C236" s="10">
        <f t="shared" si="23"/>
        <v>0</v>
      </c>
      <c r="D236" s="6">
        <v>44.3</v>
      </c>
      <c r="E236" s="6">
        <v>54.55</v>
      </c>
      <c r="F236" s="8">
        <f t="shared" si="26"/>
        <v>0</v>
      </c>
      <c r="G236" s="7">
        <f t="shared" si="24"/>
        <v>0</v>
      </c>
      <c r="H236" s="7">
        <f t="shared" si="25"/>
        <v>0</v>
      </c>
    </row>
    <row r="237" spans="1:8" x14ac:dyDescent="0.2">
      <c r="A237" s="9">
        <v>234</v>
      </c>
      <c r="B237" s="5" t="str">
        <f t="shared" ref="B237:B252" si="29">+B213</f>
        <v>Noche</v>
      </c>
      <c r="C237" s="10">
        <f t="shared" si="23"/>
        <v>5.9523999999999999</v>
      </c>
      <c r="D237" s="6">
        <v>44.3</v>
      </c>
      <c r="E237" s="6">
        <v>56.73</v>
      </c>
      <c r="F237" s="8">
        <f t="shared" si="26"/>
        <v>263.69131999999996</v>
      </c>
      <c r="G237" s="7">
        <f t="shared" si="24"/>
        <v>337.67965199999998</v>
      </c>
      <c r="H237" s="7">
        <f t="shared" si="25"/>
        <v>73.988332000000014</v>
      </c>
    </row>
    <row r="238" spans="1:8" x14ac:dyDescent="0.2">
      <c r="A238" s="9">
        <v>235</v>
      </c>
      <c r="B238" s="5" t="str">
        <f t="shared" si="29"/>
        <v>Noche</v>
      </c>
      <c r="C238" s="10">
        <f t="shared" si="23"/>
        <v>5.9523999999999999</v>
      </c>
      <c r="D238" s="6">
        <v>44.3</v>
      </c>
      <c r="E238" s="6">
        <v>59.95</v>
      </c>
      <c r="F238" s="8">
        <f t="shared" si="26"/>
        <v>263.69131999999996</v>
      </c>
      <c r="G238" s="7">
        <f t="shared" si="24"/>
        <v>356.84638000000001</v>
      </c>
      <c r="H238" s="7">
        <f t="shared" si="25"/>
        <v>93.155060000000049</v>
      </c>
    </row>
    <row r="239" spans="1:8" x14ac:dyDescent="0.2">
      <c r="A239" s="9">
        <v>236</v>
      </c>
      <c r="B239" s="5" t="str">
        <f t="shared" si="29"/>
        <v>Noche</v>
      </c>
      <c r="C239" s="10">
        <f t="shared" si="23"/>
        <v>5.9523999999999999</v>
      </c>
      <c r="D239" s="6">
        <v>44.3</v>
      </c>
      <c r="E239" s="6">
        <v>65.25</v>
      </c>
      <c r="F239" s="8">
        <f t="shared" si="26"/>
        <v>263.69131999999996</v>
      </c>
      <c r="G239" s="7">
        <f t="shared" si="24"/>
        <v>388.39409999999998</v>
      </c>
      <c r="H239" s="7">
        <f t="shared" si="25"/>
        <v>124.70278000000002</v>
      </c>
    </row>
    <row r="240" spans="1:8" x14ac:dyDescent="0.2">
      <c r="A240" s="9">
        <v>237</v>
      </c>
      <c r="B240" s="5" t="str">
        <f t="shared" si="29"/>
        <v>Noche</v>
      </c>
      <c r="C240" s="10">
        <f t="shared" si="23"/>
        <v>5.9523999999999999</v>
      </c>
      <c r="D240" s="6">
        <v>44.3</v>
      </c>
      <c r="E240" s="6">
        <v>73.41</v>
      </c>
      <c r="F240" s="8">
        <f t="shared" si="26"/>
        <v>263.69131999999996</v>
      </c>
      <c r="G240" s="7">
        <f t="shared" si="24"/>
        <v>436.96568399999995</v>
      </c>
      <c r="H240" s="7">
        <f t="shared" si="25"/>
        <v>173.27436399999999</v>
      </c>
    </row>
    <row r="241" spans="1:8" x14ac:dyDescent="0.2">
      <c r="A241" s="9">
        <v>238</v>
      </c>
      <c r="B241" s="5" t="str">
        <f t="shared" si="29"/>
        <v>Noche</v>
      </c>
      <c r="C241" s="10">
        <f t="shared" si="23"/>
        <v>5.9523999999999999</v>
      </c>
      <c r="D241" s="6">
        <v>44.3</v>
      </c>
      <c r="E241" s="6">
        <v>73.41</v>
      </c>
      <c r="F241" s="8">
        <f t="shared" si="26"/>
        <v>263.69131999999996</v>
      </c>
      <c r="G241" s="7">
        <f t="shared" si="24"/>
        <v>436.96568399999995</v>
      </c>
      <c r="H241" s="7">
        <f t="shared" si="25"/>
        <v>173.27436399999999</v>
      </c>
    </row>
    <row r="242" spans="1:8" x14ac:dyDescent="0.2">
      <c r="A242" s="9">
        <v>239</v>
      </c>
      <c r="B242" s="5" t="str">
        <f t="shared" si="29"/>
        <v>Noche</v>
      </c>
      <c r="C242" s="10">
        <f t="shared" si="23"/>
        <v>5.9523999999999999</v>
      </c>
      <c r="D242" s="6">
        <v>44.3</v>
      </c>
      <c r="E242" s="6">
        <v>73.41</v>
      </c>
      <c r="F242" s="8">
        <f t="shared" si="26"/>
        <v>263.69131999999996</v>
      </c>
      <c r="G242" s="7">
        <f t="shared" si="24"/>
        <v>436.96568399999995</v>
      </c>
      <c r="H242" s="7">
        <f t="shared" si="25"/>
        <v>173.27436399999999</v>
      </c>
    </row>
    <row r="243" spans="1:8" x14ac:dyDescent="0.2">
      <c r="A243" s="9">
        <v>240</v>
      </c>
      <c r="B243" s="5" t="str">
        <f t="shared" si="29"/>
        <v>Noche</v>
      </c>
      <c r="C243" s="10">
        <f t="shared" si="23"/>
        <v>5.9523999999999999</v>
      </c>
      <c r="D243" s="6">
        <v>44.3</v>
      </c>
      <c r="E243" s="6">
        <v>73.41</v>
      </c>
      <c r="F243" s="8">
        <f t="shared" si="26"/>
        <v>263.69131999999996</v>
      </c>
      <c r="G243" s="7">
        <f t="shared" si="24"/>
        <v>436.96568399999995</v>
      </c>
      <c r="H243" s="7">
        <f t="shared" si="25"/>
        <v>173.27436399999999</v>
      </c>
    </row>
    <row r="244" spans="1:8" x14ac:dyDescent="0.2">
      <c r="A244" s="9">
        <v>241</v>
      </c>
      <c r="B244" s="5" t="str">
        <f t="shared" si="29"/>
        <v>Noche</v>
      </c>
      <c r="C244" s="10">
        <f t="shared" si="23"/>
        <v>5.9523999999999999</v>
      </c>
      <c r="D244" s="6">
        <v>44.3</v>
      </c>
      <c r="E244" s="6">
        <v>67.08</v>
      </c>
      <c r="F244" s="8">
        <f t="shared" si="26"/>
        <v>263.69131999999996</v>
      </c>
      <c r="G244" s="7">
        <f t="shared" si="24"/>
        <v>399.286992</v>
      </c>
      <c r="H244" s="7">
        <f t="shared" si="25"/>
        <v>135.59567200000004</v>
      </c>
    </row>
    <row r="245" spans="1:8" x14ac:dyDescent="0.2">
      <c r="A245" s="9">
        <v>242</v>
      </c>
      <c r="B245" s="5" t="str">
        <f t="shared" si="29"/>
        <v>Noche</v>
      </c>
      <c r="C245" s="10">
        <f t="shared" si="23"/>
        <v>5.9523999999999999</v>
      </c>
      <c r="D245" s="6">
        <v>44.3</v>
      </c>
      <c r="E245" s="6">
        <v>64.48</v>
      </c>
      <c r="F245" s="8">
        <f t="shared" si="26"/>
        <v>263.69131999999996</v>
      </c>
      <c r="G245" s="7">
        <f t="shared" si="24"/>
        <v>383.81075200000004</v>
      </c>
      <c r="H245" s="7">
        <f t="shared" si="25"/>
        <v>120.11943200000007</v>
      </c>
    </row>
    <row r="246" spans="1:8" x14ac:dyDescent="0.2">
      <c r="A246" s="9">
        <v>243</v>
      </c>
      <c r="B246" s="5" t="str">
        <f t="shared" si="29"/>
        <v>Noche</v>
      </c>
      <c r="C246" s="10">
        <f t="shared" si="23"/>
        <v>5.9523999999999999</v>
      </c>
      <c r="D246" s="6">
        <v>44.3</v>
      </c>
      <c r="E246" s="6">
        <v>63.75</v>
      </c>
      <c r="F246" s="8">
        <f t="shared" si="26"/>
        <v>263.69131999999996</v>
      </c>
      <c r="G246" s="7">
        <f t="shared" si="24"/>
        <v>379.46550000000002</v>
      </c>
      <c r="H246" s="7">
        <f t="shared" si="25"/>
        <v>115.77418000000006</v>
      </c>
    </row>
    <row r="247" spans="1:8" x14ac:dyDescent="0.2">
      <c r="A247" s="9">
        <v>244</v>
      </c>
      <c r="B247" s="5" t="str">
        <f t="shared" si="29"/>
        <v>Noche</v>
      </c>
      <c r="C247" s="10">
        <f t="shared" si="23"/>
        <v>5.9523999999999999</v>
      </c>
      <c r="D247" s="6">
        <v>44.3</v>
      </c>
      <c r="E247" s="6">
        <v>63.22</v>
      </c>
      <c r="F247" s="8">
        <f t="shared" si="26"/>
        <v>263.69131999999996</v>
      </c>
      <c r="G247" s="7">
        <f t="shared" si="24"/>
        <v>376.31072799999998</v>
      </c>
      <c r="H247" s="7">
        <f t="shared" si="25"/>
        <v>112.61940800000002</v>
      </c>
    </row>
    <row r="248" spans="1:8" x14ac:dyDescent="0.2">
      <c r="A248" s="9">
        <v>245</v>
      </c>
      <c r="B248" s="5" t="str">
        <f t="shared" si="29"/>
        <v>Noche</v>
      </c>
      <c r="C248" s="10">
        <f t="shared" si="23"/>
        <v>5.9523999999999999</v>
      </c>
      <c r="D248" s="6">
        <v>44.3</v>
      </c>
      <c r="E248" s="6">
        <v>62.62</v>
      </c>
      <c r="F248" s="8">
        <f t="shared" si="26"/>
        <v>263.69131999999996</v>
      </c>
      <c r="G248" s="7">
        <f t="shared" si="24"/>
        <v>372.73928799999999</v>
      </c>
      <c r="H248" s="7">
        <f t="shared" si="25"/>
        <v>109.04796800000003</v>
      </c>
    </row>
    <row r="249" spans="1:8" x14ac:dyDescent="0.2">
      <c r="A249" s="9">
        <v>246</v>
      </c>
      <c r="B249" s="5" t="str">
        <f t="shared" si="29"/>
        <v>Noche</v>
      </c>
      <c r="C249" s="10">
        <f t="shared" si="23"/>
        <v>5.9523999999999999</v>
      </c>
      <c r="D249" s="6">
        <v>44.3</v>
      </c>
      <c r="E249" s="6">
        <v>59.85</v>
      </c>
      <c r="F249" s="8">
        <f t="shared" si="26"/>
        <v>263.69131999999996</v>
      </c>
      <c r="G249" s="7">
        <f t="shared" si="24"/>
        <v>356.25114000000002</v>
      </c>
      <c r="H249" s="7">
        <f t="shared" si="25"/>
        <v>92.559820000000059</v>
      </c>
    </row>
    <row r="250" spans="1:8" x14ac:dyDescent="0.2">
      <c r="A250" s="9">
        <v>247</v>
      </c>
      <c r="B250" s="5" t="str">
        <f t="shared" si="29"/>
        <v>Noche</v>
      </c>
      <c r="C250" s="10">
        <f t="shared" si="23"/>
        <v>5.9523999999999999</v>
      </c>
      <c r="D250" s="6">
        <v>44.3</v>
      </c>
      <c r="E250" s="6">
        <v>50.21</v>
      </c>
      <c r="F250" s="8">
        <f t="shared" si="26"/>
        <v>263.69131999999996</v>
      </c>
      <c r="G250" s="7">
        <f t="shared" si="24"/>
        <v>298.87000399999999</v>
      </c>
      <c r="H250" s="7">
        <f t="shared" si="25"/>
        <v>35.178684000000032</v>
      </c>
    </row>
    <row r="251" spans="1:8" x14ac:dyDescent="0.2">
      <c r="A251" s="9">
        <v>248</v>
      </c>
      <c r="B251" s="5" t="str">
        <f t="shared" si="29"/>
        <v>Día</v>
      </c>
      <c r="C251" s="10">
        <f t="shared" si="23"/>
        <v>0</v>
      </c>
      <c r="D251" s="6">
        <v>44.3</v>
      </c>
      <c r="E251" s="6">
        <v>47.71</v>
      </c>
      <c r="F251" s="8">
        <f t="shared" si="26"/>
        <v>0</v>
      </c>
      <c r="G251" s="7">
        <f t="shared" si="24"/>
        <v>0</v>
      </c>
      <c r="H251" s="7">
        <f t="shared" si="25"/>
        <v>0</v>
      </c>
    </row>
    <row r="252" spans="1:8" x14ac:dyDescent="0.2">
      <c r="A252" s="9">
        <v>249</v>
      </c>
      <c r="B252" s="5" t="str">
        <f t="shared" si="29"/>
        <v>Día</v>
      </c>
      <c r="C252" s="10">
        <f t="shared" si="23"/>
        <v>0</v>
      </c>
      <c r="D252" s="6">
        <v>44.3</v>
      </c>
      <c r="E252" s="6">
        <v>39.28</v>
      </c>
      <c r="F252" s="8">
        <f t="shared" si="26"/>
        <v>0</v>
      </c>
      <c r="G252" s="7">
        <f t="shared" si="24"/>
        <v>0</v>
      </c>
      <c r="H252" s="7">
        <f t="shared" si="25"/>
        <v>0</v>
      </c>
    </row>
    <row r="253" spans="1:8" x14ac:dyDescent="0.2">
      <c r="A253" s="9">
        <v>250</v>
      </c>
      <c r="B253" s="5" t="str">
        <f t="shared" ref="B253:B268" si="30">+B229</f>
        <v>Día</v>
      </c>
      <c r="C253" s="10">
        <f t="shared" si="23"/>
        <v>0</v>
      </c>
      <c r="D253" s="6">
        <v>44.3</v>
      </c>
      <c r="E253" s="6">
        <v>33.9</v>
      </c>
      <c r="F253" s="8">
        <f t="shared" si="26"/>
        <v>0</v>
      </c>
      <c r="G253" s="7">
        <f t="shared" si="24"/>
        <v>0</v>
      </c>
      <c r="H253" s="7">
        <f t="shared" si="25"/>
        <v>0</v>
      </c>
    </row>
    <row r="254" spans="1:8" x14ac:dyDescent="0.2">
      <c r="A254" s="9">
        <v>251</v>
      </c>
      <c r="B254" s="5" t="str">
        <f t="shared" si="30"/>
        <v>Día</v>
      </c>
      <c r="C254" s="10">
        <f t="shared" si="23"/>
        <v>0</v>
      </c>
      <c r="D254" s="6">
        <v>44.3</v>
      </c>
      <c r="E254" s="6">
        <v>1.21</v>
      </c>
      <c r="F254" s="8">
        <f t="shared" si="26"/>
        <v>0</v>
      </c>
      <c r="G254" s="7">
        <f t="shared" si="24"/>
        <v>0</v>
      </c>
      <c r="H254" s="7">
        <f t="shared" si="25"/>
        <v>0</v>
      </c>
    </row>
    <row r="255" spans="1:8" x14ac:dyDescent="0.2">
      <c r="A255" s="9">
        <v>252</v>
      </c>
      <c r="B255" s="5" t="str">
        <f t="shared" si="30"/>
        <v>Día</v>
      </c>
      <c r="C255" s="10">
        <f t="shared" si="23"/>
        <v>0</v>
      </c>
      <c r="D255" s="6">
        <v>44.3</v>
      </c>
      <c r="E255" s="6">
        <v>1.51</v>
      </c>
      <c r="F255" s="8">
        <f t="shared" si="26"/>
        <v>0</v>
      </c>
      <c r="G255" s="7">
        <f t="shared" si="24"/>
        <v>0</v>
      </c>
      <c r="H255" s="7">
        <f t="shared" si="25"/>
        <v>0</v>
      </c>
    </row>
    <row r="256" spans="1:8" x14ac:dyDescent="0.2">
      <c r="A256" s="9">
        <v>253</v>
      </c>
      <c r="B256" s="5" t="str">
        <f t="shared" si="30"/>
        <v>Día</v>
      </c>
      <c r="C256" s="10">
        <f t="shared" si="23"/>
        <v>0</v>
      </c>
      <c r="D256" s="6">
        <v>44.3</v>
      </c>
      <c r="E256" s="6">
        <v>1.51</v>
      </c>
      <c r="F256" s="8">
        <f t="shared" si="26"/>
        <v>0</v>
      </c>
      <c r="G256" s="7">
        <f t="shared" si="24"/>
        <v>0</v>
      </c>
      <c r="H256" s="7">
        <f t="shared" si="25"/>
        <v>0</v>
      </c>
    </row>
    <row r="257" spans="1:8" x14ac:dyDescent="0.2">
      <c r="A257" s="9">
        <v>254</v>
      </c>
      <c r="B257" s="5" t="str">
        <f t="shared" si="30"/>
        <v>Día</v>
      </c>
      <c r="C257" s="10">
        <f t="shared" si="23"/>
        <v>0</v>
      </c>
      <c r="D257" s="6">
        <v>44.3</v>
      </c>
      <c r="E257" s="6">
        <v>1.7</v>
      </c>
      <c r="F257" s="8">
        <f t="shared" si="26"/>
        <v>0</v>
      </c>
      <c r="G257" s="7">
        <f t="shared" si="24"/>
        <v>0</v>
      </c>
      <c r="H257" s="7">
        <f t="shared" si="25"/>
        <v>0</v>
      </c>
    </row>
    <row r="258" spans="1:8" x14ac:dyDescent="0.2">
      <c r="A258" s="9">
        <v>255</v>
      </c>
      <c r="B258" s="5" t="str">
        <f t="shared" si="30"/>
        <v>Día</v>
      </c>
      <c r="C258" s="10">
        <f t="shared" si="23"/>
        <v>0</v>
      </c>
      <c r="D258" s="6">
        <v>44.3</v>
      </c>
      <c r="E258" s="6">
        <v>23.95</v>
      </c>
      <c r="F258" s="8">
        <f t="shared" si="26"/>
        <v>0</v>
      </c>
      <c r="G258" s="7">
        <f t="shared" si="24"/>
        <v>0</v>
      </c>
      <c r="H258" s="7">
        <f t="shared" si="25"/>
        <v>0</v>
      </c>
    </row>
    <row r="259" spans="1:8" x14ac:dyDescent="0.2">
      <c r="A259" s="9">
        <v>256</v>
      </c>
      <c r="B259" s="5" t="str">
        <f t="shared" si="30"/>
        <v>Día</v>
      </c>
      <c r="C259" s="10">
        <f t="shared" si="23"/>
        <v>0</v>
      </c>
      <c r="D259" s="6">
        <v>44.3</v>
      </c>
      <c r="E259" s="6">
        <v>39.33</v>
      </c>
      <c r="F259" s="8">
        <f t="shared" si="26"/>
        <v>0</v>
      </c>
      <c r="G259" s="7">
        <f t="shared" si="24"/>
        <v>0</v>
      </c>
      <c r="H259" s="7">
        <f t="shared" si="25"/>
        <v>0</v>
      </c>
    </row>
    <row r="260" spans="1:8" x14ac:dyDescent="0.2">
      <c r="A260" s="9">
        <v>257</v>
      </c>
      <c r="B260" s="5" t="str">
        <f t="shared" si="30"/>
        <v>Día</v>
      </c>
      <c r="C260" s="10">
        <f t="shared" si="23"/>
        <v>0</v>
      </c>
      <c r="D260" s="6">
        <v>44.3</v>
      </c>
      <c r="E260" s="6">
        <v>44.09</v>
      </c>
      <c r="F260" s="8">
        <f t="shared" si="26"/>
        <v>0</v>
      </c>
      <c r="G260" s="7">
        <f t="shared" si="24"/>
        <v>0</v>
      </c>
      <c r="H260" s="7">
        <f t="shared" si="25"/>
        <v>0</v>
      </c>
    </row>
    <row r="261" spans="1:8" x14ac:dyDescent="0.2">
      <c r="A261" s="9">
        <v>258</v>
      </c>
      <c r="B261" s="5" t="str">
        <f t="shared" si="30"/>
        <v>Noche</v>
      </c>
      <c r="C261" s="10">
        <f t="shared" ref="C261:C324" si="31">IF(B261="Noche",IF(E261&lt;D261,5.9524*0,5.9524),0)</f>
        <v>5.9523999999999999</v>
      </c>
      <c r="D261" s="6">
        <v>44.3</v>
      </c>
      <c r="E261" s="6">
        <v>53.76</v>
      </c>
      <c r="F261" s="8">
        <f t="shared" si="26"/>
        <v>263.69131999999996</v>
      </c>
      <c r="G261" s="7">
        <f t="shared" ref="G261:G324" si="32">+C261*E261</f>
        <v>320.00102399999997</v>
      </c>
      <c r="H261" s="7">
        <f t="shared" ref="H261:H324" si="33">+G261-F261</f>
        <v>56.309704000000011</v>
      </c>
    </row>
    <row r="262" spans="1:8" x14ac:dyDescent="0.2">
      <c r="A262" s="9">
        <v>259</v>
      </c>
      <c r="B262" s="5" t="str">
        <f t="shared" si="30"/>
        <v>Noche</v>
      </c>
      <c r="C262" s="10">
        <f t="shared" si="31"/>
        <v>5.9523999999999999</v>
      </c>
      <c r="D262" s="6">
        <v>44.3</v>
      </c>
      <c r="E262" s="6">
        <v>59.15</v>
      </c>
      <c r="F262" s="8">
        <f t="shared" ref="F262:F325" si="34">+C262*D262</f>
        <v>263.69131999999996</v>
      </c>
      <c r="G262" s="7">
        <f t="shared" si="32"/>
        <v>352.08445999999998</v>
      </c>
      <c r="H262" s="7">
        <f t="shared" si="33"/>
        <v>88.393140000000017</v>
      </c>
    </row>
    <row r="263" spans="1:8" x14ac:dyDescent="0.2">
      <c r="A263" s="9">
        <v>260</v>
      </c>
      <c r="B263" s="5" t="str">
        <f t="shared" si="30"/>
        <v>Noche</v>
      </c>
      <c r="C263" s="10">
        <f t="shared" si="31"/>
        <v>5.9523999999999999</v>
      </c>
      <c r="D263" s="6">
        <v>44.3</v>
      </c>
      <c r="E263" s="6">
        <v>60.19</v>
      </c>
      <c r="F263" s="8">
        <f t="shared" si="34"/>
        <v>263.69131999999996</v>
      </c>
      <c r="G263" s="7">
        <f t="shared" si="32"/>
        <v>358.27495599999997</v>
      </c>
      <c r="H263" s="7">
        <f t="shared" si="33"/>
        <v>94.583636000000013</v>
      </c>
    </row>
    <row r="264" spans="1:8" x14ac:dyDescent="0.2">
      <c r="A264" s="9">
        <v>261</v>
      </c>
      <c r="B264" s="5" t="str">
        <f t="shared" si="30"/>
        <v>Noche</v>
      </c>
      <c r="C264" s="10">
        <f t="shared" si="31"/>
        <v>5.9523999999999999</v>
      </c>
      <c r="D264" s="6">
        <v>44.3</v>
      </c>
      <c r="E264" s="6">
        <v>61.75</v>
      </c>
      <c r="F264" s="8">
        <f t="shared" si="34"/>
        <v>263.69131999999996</v>
      </c>
      <c r="G264" s="7">
        <f t="shared" si="32"/>
        <v>367.5607</v>
      </c>
      <c r="H264" s="7">
        <f t="shared" si="33"/>
        <v>103.86938000000004</v>
      </c>
    </row>
    <row r="265" spans="1:8" x14ac:dyDescent="0.2">
      <c r="A265" s="9">
        <v>262</v>
      </c>
      <c r="B265" s="5" t="str">
        <f t="shared" si="30"/>
        <v>Noche</v>
      </c>
      <c r="C265" s="10">
        <f t="shared" si="31"/>
        <v>5.9523999999999999</v>
      </c>
      <c r="D265" s="6">
        <v>44.3</v>
      </c>
      <c r="E265" s="6">
        <v>61.57</v>
      </c>
      <c r="F265" s="8">
        <f t="shared" si="34"/>
        <v>263.69131999999996</v>
      </c>
      <c r="G265" s="7">
        <f t="shared" si="32"/>
        <v>366.48926799999998</v>
      </c>
      <c r="H265" s="7">
        <f t="shared" si="33"/>
        <v>102.79794800000002</v>
      </c>
    </row>
    <row r="266" spans="1:8" x14ac:dyDescent="0.2">
      <c r="A266" s="9">
        <v>263</v>
      </c>
      <c r="B266" s="5" t="str">
        <f t="shared" si="30"/>
        <v>Noche</v>
      </c>
      <c r="C266" s="10">
        <f t="shared" si="31"/>
        <v>5.9523999999999999</v>
      </c>
      <c r="D266" s="6">
        <v>44.3</v>
      </c>
      <c r="E266" s="6">
        <v>59.58</v>
      </c>
      <c r="F266" s="8">
        <f t="shared" si="34"/>
        <v>263.69131999999996</v>
      </c>
      <c r="G266" s="7">
        <f t="shared" si="32"/>
        <v>354.64399199999997</v>
      </c>
      <c r="H266" s="7">
        <f t="shared" si="33"/>
        <v>90.952672000000007</v>
      </c>
    </row>
    <row r="267" spans="1:8" x14ac:dyDescent="0.2">
      <c r="A267" s="9">
        <v>264</v>
      </c>
      <c r="B267" s="5" t="str">
        <f t="shared" si="30"/>
        <v>Noche</v>
      </c>
      <c r="C267" s="10">
        <f t="shared" si="31"/>
        <v>5.9523999999999999</v>
      </c>
      <c r="D267" s="6">
        <v>44.3</v>
      </c>
      <c r="E267" s="6">
        <v>59.58</v>
      </c>
      <c r="F267" s="8">
        <f t="shared" si="34"/>
        <v>263.69131999999996</v>
      </c>
      <c r="G267" s="7">
        <f t="shared" si="32"/>
        <v>354.64399199999997</v>
      </c>
      <c r="H267" s="7">
        <f t="shared" si="33"/>
        <v>90.952672000000007</v>
      </c>
    </row>
    <row r="268" spans="1:8" x14ac:dyDescent="0.2">
      <c r="A268" s="9">
        <v>265</v>
      </c>
      <c r="B268" s="5" t="str">
        <f t="shared" si="30"/>
        <v>Noche</v>
      </c>
      <c r="C268" s="10">
        <f t="shared" si="31"/>
        <v>5.9523999999999999</v>
      </c>
      <c r="D268" s="6">
        <v>44.3</v>
      </c>
      <c r="E268" s="6">
        <v>64.45</v>
      </c>
      <c r="F268" s="8">
        <f t="shared" si="34"/>
        <v>263.69131999999996</v>
      </c>
      <c r="G268" s="7">
        <f t="shared" si="32"/>
        <v>383.63218000000001</v>
      </c>
      <c r="H268" s="7">
        <f t="shared" si="33"/>
        <v>119.94086000000004</v>
      </c>
    </row>
    <row r="269" spans="1:8" x14ac:dyDescent="0.2">
      <c r="A269" s="9">
        <v>266</v>
      </c>
      <c r="B269" s="5" t="str">
        <f t="shared" ref="B269:B284" si="35">+B245</f>
        <v>Noche</v>
      </c>
      <c r="C269" s="10">
        <f t="shared" si="31"/>
        <v>5.9523999999999999</v>
      </c>
      <c r="D269" s="6">
        <v>44.3</v>
      </c>
      <c r="E269" s="6">
        <v>61.92</v>
      </c>
      <c r="F269" s="8">
        <f t="shared" si="34"/>
        <v>263.69131999999996</v>
      </c>
      <c r="G269" s="7">
        <f t="shared" si="32"/>
        <v>368.572608</v>
      </c>
      <c r="H269" s="7">
        <f t="shared" si="33"/>
        <v>104.88128800000004</v>
      </c>
    </row>
    <row r="270" spans="1:8" x14ac:dyDescent="0.2">
      <c r="A270" s="9">
        <v>267</v>
      </c>
      <c r="B270" s="5" t="str">
        <f t="shared" si="35"/>
        <v>Noche</v>
      </c>
      <c r="C270" s="10">
        <f t="shared" si="31"/>
        <v>5.9523999999999999</v>
      </c>
      <c r="D270" s="6">
        <v>44.3</v>
      </c>
      <c r="E270" s="6">
        <v>57.04</v>
      </c>
      <c r="F270" s="8">
        <f t="shared" si="34"/>
        <v>263.69131999999996</v>
      </c>
      <c r="G270" s="7">
        <f t="shared" si="32"/>
        <v>339.52489600000001</v>
      </c>
      <c r="H270" s="7">
        <f t="shared" si="33"/>
        <v>75.83357600000005</v>
      </c>
    </row>
    <row r="271" spans="1:8" x14ac:dyDescent="0.2">
      <c r="A271" s="9">
        <v>268</v>
      </c>
      <c r="B271" s="5" t="str">
        <f t="shared" si="35"/>
        <v>Noche</v>
      </c>
      <c r="C271" s="10">
        <f t="shared" si="31"/>
        <v>5.9523999999999999</v>
      </c>
      <c r="D271" s="6">
        <v>44.3</v>
      </c>
      <c r="E271" s="6">
        <v>55.89</v>
      </c>
      <c r="F271" s="8">
        <f t="shared" si="34"/>
        <v>263.69131999999996</v>
      </c>
      <c r="G271" s="7">
        <f t="shared" si="32"/>
        <v>332.67963600000002</v>
      </c>
      <c r="H271" s="7">
        <f t="shared" si="33"/>
        <v>68.988316000000054</v>
      </c>
    </row>
    <row r="272" spans="1:8" x14ac:dyDescent="0.2">
      <c r="A272" s="9">
        <v>269</v>
      </c>
      <c r="B272" s="5" t="str">
        <f t="shared" si="35"/>
        <v>Noche</v>
      </c>
      <c r="C272" s="10">
        <f t="shared" si="31"/>
        <v>5.9523999999999999</v>
      </c>
      <c r="D272" s="6">
        <v>44.3</v>
      </c>
      <c r="E272" s="6">
        <v>54.58</v>
      </c>
      <c r="F272" s="8">
        <f t="shared" si="34"/>
        <v>263.69131999999996</v>
      </c>
      <c r="G272" s="7">
        <f t="shared" si="32"/>
        <v>324.88199199999997</v>
      </c>
      <c r="H272" s="7">
        <f t="shared" si="33"/>
        <v>61.190672000000006</v>
      </c>
    </row>
    <row r="273" spans="1:8" x14ac:dyDescent="0.2">
      <c r="A273" s="9">
        <v>270</v>
      </c>
      <c r="B273" s="5" t="str">
        <f t="shared" si="35"/>
        <v>Noche</v>
      </c>
      <c r="C273" s="10">
        <f t="shared" si="31"/>
        <v>5.9523999999999999</v>
      </c>
      <c r="D273" s="6">
        <v>44.3</v>
      </c>
      <c r="E273" s="6">
        <v>61.25</v>
      </c>
      <c r="F273" s="8">
        <f t="shared" si="34"/>
        <v>263.69131999999996</v>
      </c>
      <c r="G273" s="7">
        <f t="shared" si="32"/>
        <v>364.58449999999999</v>
      </c>
      <c r="H273" s="7">
        <f t="shared" si="33"/>
        <v>100.89318000000003</v>
      </c>
    </row>
    <row r="274" spans="1:8" x14ac:dyDescent="0.2">
      <c r="A274" s="9">
        <v>271</v>
      </c>
      <c r="B274" s="5" t="str">
        <f t="shared" si="35"/>
        <v>Noche</v>
      </c>
      <c r="C274" s="10">
        <f t="shared" si="31"/>
        <v>5.9523999999999999</v>
      </c>
      <c r="D274" s="6">
        <v>44.3</v>
      </c>
      <c r="E274" s="6">
        <v>62.25</v>
      </c>
      <c r="F274" s="8">
        <f t="shared" si="34"/>
        <v>263.69131999999996</v>
      </c>
      <c r="G274" s="7">
        <f t="shared" si="32"/>
        <v>370.5369</v>
      </c>
      <c r="H274" s="7">
        <f t="shared" si="33"/>
        <v>106.84558000000004</v>
      </c>
    </row>
    <row r="275" spans="1:8" x14ac:dyDescent="0.2">
      <c r="A275" s="9">
        <v>272</v>
      </c>
      <c r="B275" s="5" t="str">
        <f t="shared" si="35"/>
        <v>Día</v>
      </c>
      <c r="C275" s="10">
        <f t="shared" si="31"/>
        <v>0</v>
      </c>
      <c r="D275" s="6">
        <v>44.3</v>
      </c>
      <c r="E275" s="6">
        <v>63.81</v>
      </c>
      <c r="F275" s="8">
        <f t="shared" si="34"/>
        <v>0</v>
      </c>
      <c r="G275" s="7">
        <f t="shared" si="32"/>
        <v>0</v>
      </c>
      <c r="H275" s="7">
        <f t="shared" si="33"/>
        <v>0</v>
      </c>
    </row>
    <row r="276" spans="1:8" x14ac:dyDescent="0.2">
      <c r="A276" s="9">
        <v>273</v>
      </c>
      <c r="B276" s="5" t="str">
        <f t="shared" si="35"/>
        <v>Día</v>
      </c>
      <c r="C276" s="10">
        <f t="shared" si="31"/>
        <v>0</v>
      </c>
      <c r="D276" s="6">
        <v>44.3</v>
      </c>
      <c r="E276" s="6">
        <v>60.04</v>
      </c>
      <c r="F276" s="8">
        <f t="shared" si="34"/>
        <v>0</v>
      </c>
      <c r="G276" s="7">
        <f t="shared" si="32"/>
        <v>0</v>
      </c>
      <c r="H276" s="7">
        <f t="shared" si="33"/>
        <v>0</v>
      </c>
    </row>
    <row r="277" spans="1:8" x14ac:dyDescent="0.2">
      <c r="A277" s="9">
        <v>274</v>
      </c>
      <c r="B277" s="5" t="str">
        <f t="shared" si="35"/>
        <v>Día</v>
      </c>
      <c r="C277" s="10">
        <f t="shared" si="31"/>
        <v>0</v>
      </c>
      <c r="D277" s="6">
        <v>44.3</v>
      </c>
      <c r="E277" s="6">
        <v>44.32</v>
      </c>
      <c r="F277" s="8">
        <f t="shared" si="34"/>
        <v>0</v>
      </c>
      <c r="G277" s="7">
        <f t="shared" si="32"/>
        <v>0</v>
      </c>
      <c r="H277" s="7">
        <f t="shared" si="33"/>
        <v>0</v>
      </c>
    </row>
    <row r="278" spans="1:8" x14ac:dyDescent="0.2">
      <c r="A278" s="9">
        <v>275</v>
      </c>
      <c r="B278" s="5" t="str">
        <f t="shared" si="35"/>
        <v>Día</v>
      </c>
      <c r="C278" s="10">
        <f t="shared" si="31"/>
        <v>0</v>
      </c>
      <c r="D278" s="6">
        <v>44.3</v>
      </c>
      <c r="E278" s="6">
        <v>48.28</v>
      </c>
      <c r="F278" s="8">
        <f t="shared" si="34"/>
        <v>0</v>
      </c>
      <c r="G278" s="7">
        <f t="shared" si="32"/>
        <v>0</v>
      </c>
      <c r="H278" s="7">
        <f t="shared" si="33"/>
        <v>0</v>
      </c>
    </row>
    <row r="279" spans="1:8" x14ac:dyDescent="0.2">
      <c r="A279" s="9">
        <v>276</v>
      </c>
      <c r="B279" s="5" t="str">
        <f t="shared" si="35"/>
        <v>Día</v>
      </c>
      <c r="C279" s="10">
        <f t="shared" si="31"/>
        <v>0</v>
      </c>
      <c r="D279" s="6">
        <v>44.3</v>
      </c>
      <c r="E279" s="6">
        <v>48.28</v>
      </c>
      <c r="F279" s="8">
        <f t="shared" si="34"/>
        <v>0</v>
      </c>
      <c r="G279" s="7">
        <f t="shared" si="32"/>
        <v>0</v>
      </c>
      <c r="H279" s="7">
        <f t="shared" si="33"/>
        <v>0</v>
      </c>
    </row>
    <row r="280" spans="1:8" x14ac:dyDescent="0.2">
      <c r="A280" s="9">
        <v>277</v>
      </c>
      <c r="B280" s="5" t="str">
        <f t="shared" si="35"/>
        <v>Día</v>
      </c>
      <c r="C280" s="10">
        <f t="shared" si="31"/>
        <v>0</v>
      </c>
      <c r="D280" s="6">
        <v>44.3</v>
      </c>
      <c r="E280" s="6">
        <v>48.28</v>
      </c>
      <c r="F280" s="8">
        <f t="shared" si="34"/>
        <v>0</v>
      </c>
      <c r="G280" s="7">
        <f t="shared" si="32"/>
        <v>0</v>
      </c>
      <c r="H280" s="7">
        <f t="shared" si="33"/>
        <v>0</v>
      </c>
    </row>
    <row r="281" spans="1:8" x14ac:dyDescent="0.2">
      <c r="A281" s="9">
        <v>278</v>
      </c>
      <c r="B281" s="5" t="str">
        <f t="shared" si="35"/>
        <v>Día</v>
      </c>
      <c r="C281" s="10">
        <f t="shared" si="31"/>
        <v>0</v>
      </c>
      <c r="D281" s="6">
        <v>44.3</v>
      </c>
      <c r="E281" s="6">
        <v>48.28</v>
      </c>
      <c r="F281" s="8">
        <f t="shared" si="34"/>
        <v>0</v>
      </c>
      <c r="G281" s="7">
        <f t="shared" si="32"/>
        <v>0</v>
      </c>
      <c r="H281" s="7">
        <f t="shared" si="33"/>
        <v>0</v>
      </c>
    </row>
    <row r="282" spans="1:8" x14ac:dyDescent="0.2">
      <c r="A282" s="9">
        <v>279</v>
      </c>
      <c r="B282" s="5" t="str">
        <f t="shared" si="35"/>
        <v>Día</v>
      </c>
      <c r="C282" s="10">
        <f t="shared" si="31"/>
        <v>0</v>
      </c>
      <c r="D282" s="6">
        <v>44.3</v>
      </c>
      <c r="E282" s="6">
        <v>48.28</v>
      </c>
      <c r="F282" s="8">
        <f t="shared" si="34"/>
        <v>0</v>
      </c>
      <c r="G282" s="7">
        <f t="shared" si="32"/>
        <v>0</v>
      </c>
      <c r="H282" s="7">
        <f t="shared" si="33"/>
        <v>0</v>
      </c>
    </row>
    <row r="283" spans="1:8" x14ac:dyDescent="0.2">
      <c r="A283" s="9">
        <v>280</v>
      </c>
      <c r="B283" s="5" t="str">
        <f t="shared" si="35"/>
        <v>Día</v>
      </c>
      <c r="C283" s="10">
        <f t="shared" si="31"/>
        <v>0</v>
      </c>
      <c r="D283" s="6">
        <v>44.3</v>
      </c>
      <c r="E283" s="6">
        <v>48.28</v>
      </c>
      <c r="F283" s="8">
        <f t="shared" si="34"/>
        <v>0</v>
      </c>
      <c r="G283" s="7">
        <f t="shared" si="32"/>
        <v>0</v>
      </c>
      <c r="H283" s="7">
        <f t="shared" si="33"/>
        <v>0</v>
      </c>
    </row>
    <row r="284" spans="1:8" x14ac:dyDescent="0.2">
      <c r="A284" s="9">
        <v>281</v>
      </c>
      <c r="B284" s="5" t="str">
        <f t="shared" si="35"/>
        <v>Día</v>
      </c>
      <c r="C284" s="10">
        <f t="shared" si="31"/>
        <v>0</v>
      </c>
      <c r="D284" s="6">
        <v>44.3</v>
      </c>
      <c r="E284" s="6">
        <v>47.92</v>
      </c>
      <c r="F284" s="8">
        <f t="shared" si="34"/>
        <v>0</v>
      </c>
      <c r="G284" s="7">
        <f t="shared" si="32"/>
        <v>0</v>
      </c>
      <c r="H284" s="7">
        <f t="shared" si="33"/>
        <v>0</v>
      </c>
    </row>
    <row r="285" spans="1:8" x14ac:dyDescent="0.2">
      <c r="A285" s="9">
        <v>282</v>
      </c>
      <c r="B285" s="5" t="str">
        <f t="shared" ref="B285:B300" si="36">+B261</f>
        <v>Noche</v>
      </c>
      <c r="C285" s="10">
        <f t="shared" si="31"/>
        <v>5.9523999999999999</v>
      </c>
      <c r="D285" s="6">
        <v>44.3</v>
      </c>
      <c r="E285" s="6">
        <v>56.42</v>
      </c>
      <c r="F285" s="8">
        <f t="shared" si="34"/>
        <v>263.69131999999996</v>
      </c>
      <c r="G285" s="7">
        <f t="shared" si="32"/>
        <v>335.834408</v>
      </c>
      <c r="H285" s="7">
        <f t="shared" si="33"/>
        <v>72.143088000000034</v>
      </c>
    </row>
    <row r="286" spans="1:8" x14ac:dyDescent="0.2">
      <c r="A286" s="9">
        <v>283</v>
      </c>
      <c r="B286" s="5" t="str">
        <f t="shared" si="36"/>
        <v>Noche</v>
      </c>
      <c r="C286" s="10">
        <f t="shared" si="31"/>
        <v>5.9523999999999999</v>
      </c>
      <c r="D286" s="6">
        <v>44.3</v>
      </c>
      <c r="E286" s="6">
        <v>62.72</v>
      </c>
      <c r="F286" s="8">
        <f t="shared" si="34"/>
        <v>263.69131999999996</v>
      </c>
      <c r="G286" s="7">
        <f t="shared" si="32"/>
        <v>373.33452799999998</v>
      </c>
      <c r="H286" s="7">
        <f t="shared" si="33"/>
        <v>109.64320800000002</v>
      </c>
    </row>
    <row r="287" spans="1:8" x14ac:dyDescent="0.2">
      <c r="A287" s="9">
        <v>284</v>
      </c>
      <c r="B287" s="5" t="str">
        <f t="shared" si="36"/>
        <v>Noche</v>
      </c>
      <c r="C287" s="10">
        <f t="shared" si="31"/>
        <v>5.9523999999999999</v>
      </c>
      <c r="D287" s="6">
        <v>44.3</v>
      </c>
      <c r="E287" s="6">
        <v>65.540000000000006</v>
      </c>
      <c r="F287" s="8">
        <f t="shared" si="34"/>
        <v>263.69131999999996</v>
      </c>
      <c r="G287" s="7">
        <f t="shared" si="32"/>
        <v>390.12029600000005</v>
      </c>
      <c r="H287" s="7">
        <f t="shared" si="33"/>
        <v>126.42897600000009</v>
      </c>
    </row>
    <row r="288" spans="1:8" x14ac:dyDescent="0.2">
      <c r="A288" s="9">
        <v>285</v>
      </c>
      <c r="B288" s="5" t="str">
        <f t="shared" si="36"/>
        <v>Noche</v>
      </c>
      <c r="C288" s="10">
        <f t="shared" si="31"/>
        <v>5.9523999999999999</v>
      </c>
      <c r="D288" s="6">
        <v>44.3</v>
      </c>
      <c r="E288" s="6">
        <v>65.540000000000006</v>
      </c>
      <c r="F288" s="8">
        <f t="shared" si="34"/>
        <v>263.69131999999996</v>
      </c>
      <c r="G288" s="7">
        <f t="shared" si="32"/>
        <v>390.12029600000005</v>
      </c>
      <c r="H288" s="7">
        <f t="shared" si="33"/>
        <v>126.42897600000009</v>
      </c>
    </row>
    <row r="289" spans="1:8" x14ac:dyDescent="0.2">
      <c r="A289" s="9">
        <v>286</v>
      </c>
      <c r="B289" s="5" t="str">
        <f t="shared" si="36"/>
        <v>Noche</v>
      </c>
      <c r="C289" s="10">
        <f t="shared" si="31"/>
        <v>5.9523999999999999</v>
      </c>
      <c r="D289" s="6">
        <v>44.3</v>
      </c>
      <c r="E289" s="6">
        <v>65.540000000000006</v>
      </c>
      <c r="F289" s="8">
        <f t="shared" si="34"/>
        <v>263.69131999999996</v>
      </c>
      <c r="G289" s="7">
        <f t="shared" si="32"/>
        <v>390.12029600000005</v>
      </c>
      <c r="H289" s="7">
        <f t="shared" si="33"/>
        <v>126.42897600000009</v>
      </c>
    </row>
    <row r="290" spans="1:8" x14ac:dyDescent="0.2">
      <c r="A290" s="9">
        <v>287</v>
      </c>
      <c r="B290" s="5" t="str">
        <f t="shared" si="36"/>
        <v>Noche</v>
      </c>
      <c r="C290" s="10">
        <f t="shared" si="31"/>
        <v>5.9523999999999999</v>
      </c>
      <c r="D290" s="6">
        <v>44.3</v>
      </c>
      <c r="E290" s="6">
        <v>65.55</v>
      </c>
      <c r="F290" s="8">
        <f t="shared" si="34"/>
        <v>263.69131999999996</v>
      </c>
      <c r="G290" s="7">
        <f t="shared" si="32"/>
        <v>390.17981999999995</v>
      </c>
      <c r="H290" s="7">
        <f t="shared" si="33"/>
        <v>126.48849999999999</v>
      </c>
    </row>
    <row r="291" spans="1:8" x14ac:dyDescent="0.2">
      <c r="A291" s="9">
        <v>288</v>
      </c>
      <c r="B291" s="5" t="str">
        <f t="shared" si="36"/>
        <v>Noche</v>
      </c>
      <c r="C291" s="10">
        <f t="shared" si="31"/>
        <v>5.9523999999999999</v>
      </c>
      <c r="D291" s="6">
        <v>44.3</v>
      </c>
      <c r="E291" s="6">
        <v>65.59</v>
      </c>
      <c r="F291" s="8">
        <f t="shared" si="34"/>
        <v>263.69131999999996</v>
      </c>
      <c r="G291" s="7">
        <f t="shared" si="32"/>
        <v>390.41791599999999</v>
      </c>
      <c r="H291" s="7">
        <f t="shared" si="33"/>
        <v>126.72659600000003</v>
      </c>
    </row>
    <row r="292" spans="1:8" x14ac:dyDescent="0.2">
      <c r="A292" s="9">
        <v>289</v>
      </c>
      <c r="B292" s="5" t="str">
        <f t="shared" si="36"/>
        <v>Noche</v>
      </c>
      <c r="C292" s="10">
        <f t="shared" si="31"/>
        <v>5.9523999999999999</v>
      </c>
      <c r="D292" s="6">
        <v>44.3</v>
      </c>
      <c r="E292" s="6">
        <v>85.53</v>
      </c>
      <c r="F292" s="8">
        <f t="shared" si="34"/>
        <v>263.69131999999996</v>
      </c>
      <c r="G292" s="7">
        <f t="shared" si="32"/>
        <v>509.10877199999999</v>
      </c>
      <c r="H292" s="7">
        <f t="shared" si="33"/>
        <v>245.41745200000003</v>
      </c>
    </row>
    <row r="293" spans="1:8" x14ac:dyDescent="0.2">
      <c r="A293" s="9">
        <v>290</v>
      </c>
      <c r="B293" s="5" t="str">
        <f t="shared" si="36"/>
        <v>Noche</v>
      </c>
      <c r="C293" s="10">
        <f t="shared" si="31"/>
        <v>5.9523999999999999</v>
      </c>
      <c r="D293" s="6">
        <v>44.3</v>
      </c>
      <c r="E293" s="6">
        <v>85.43</v>
      </c>
      <c r="F293" s="8">
        <f t="shared" si="34"/>
        <v>263.69131999999996</v>
      </c>
      <c r="G293" s="7">
        <f t="shared" si="32"/>
        <v>508.51353200000005</v>
      </c>
      <c r="H293" s="7">
        <f t="shared" si="33"/>
        <v>244.82221200000009</v>
      </c>
    </row>
    <row r="294" spans="1:8" x14ac:dyDescent="0.2">
      <c r="A294" s="9">
        <v>291</v>
      </c>
      <c r="B294" s="5" t="str">
        <f t="shared" si="36"/>
        <v>Noche</v>
      </c>
      <c r="C294" s="10">
        <f t="shared" si="31"/>
        <v>5.9523999999999999</v>
      </c>
      <c r="D294" s="6">
        <v>44.3</v>
      </c>
      <c r="E294" s="6">
        <v>85.25</v>
      </c>
      <c r="F294" s="8">
        <f t="shared" si="34"/>
        <v>263.69131999999996</v>
      </c>
      <c r="G294" s="7">
        <f t="shared" si="32"/>
        <v>507.44209999999998</v>
      </c>
      <c r="H294" s="7">
        <f t="shared" si="33"/>
        <v>243.75078000000002</v>
      </c>
    </row>
    <row r="295" spans="1:8" x14ac:dyDescent="0.2">
      <c r="A295" s="9">
        <v>292</v>
      </c>
      <c r="B295" s="5" t="str">
        <f t="shared" si="36"/>
        <v>Noche</v>
      </c>
      <c r="C295" s="10">
        <f t="shared" si="31"/>
        <v>5.9523999999999999</v>
      </c>
      <c r="D295" s="6">
        <v>44.3</v>
      </c>
      <c r="E295" s="6">
        <v>64.75</v>
      </c>
      <c r="F295" s="8">
        <f t="shared" si="34"/>
        <v>263.69131999999996</v>
      </c>
      <c r="G295" s="7">
        <f t="shared" si="32"/>
        <v>385.41789999999997</v>
      </c>
      <c r="H295" s="7">
        <f t="shared" si="33"/>
        <v>121.72658000000001</v>
      </c>
    </row>
    <row r="296" spans="1:8" x14ac:dyDescent="0.2">
      <c r="A296" s="9">
        <v>293</v>
      </c>
      <c r="B296" s="5" t="str">
        <f t="shared" si="36"/>
        <v>Noche</v>
      </c>
      <c r="C296" s="10">
        <f t="shared" si="31"/>
        <v>5.9523999999999999</v>
      </c>
      <c r="D296" s="6">
        <v>44.3</v>
      </c>
      <c r="E296" s="6">
        <v>64.75</v>
      </c>
      <c r="F296" s="8">
        <f t="shared" si="34"/>
        <v>263.69131999999996</v>
      </c>
      <c r="G296" s="7">
        <f t="shared" si="32"/>
        <v>385.41789999999997</v>
      </c>
      <c r="H296" s="7">
        <f t="shared" si="33"/>
        <v>121.72658000000001</v>
      </c>
    </row>
    <row r="297" spans="1:8" x14ac:dyDescent="0.2">
      <c r="A297" s="9">
        <v>294</v>
      </c>
      <c r="B297" s="5" t="str">
        <f t="shared" si="36"/>
        <v>Noche</v>
      </c>
      <c r="C297" s="10">
        <f t="shared" si="31"/>
        <v>5.9523999999999999</v>
      </c>
      <c r="D297" s="6">
        <v>44.3</v>
      </c>
      <c r="E297" s="6">
        <v>73.61</v>
      </c>
      <c r="F297" s="8">
        <f t="shared" si="34"/>
        <v>263.69131999999996</v>
      </c>
      <c r="G297" s="7">
        <f t="shared" si="32"/>
        <v>438.15616399999999</v>
      </c>
      <c r="H297" s="7">
        <f t="shared" si="33"/>
        <v>174.46484400000003</v>
      </c>
    </row>
    <row r="298" spans="1:8" x14ac:dyDescent="0.2">
      <c r="A298" s="9">
        <v>295</v>
      </c>
      <c r="B298" s="5" t="str">
        <f t="shared" si="36"/>
        <v>Noche</v>
      </c>
      <c r="C298" s="10">
        <f t="shared" si="31"/>
        <v>5.9523999999999999</v>
      </c>
      <c r="D298" s="6">
        <v>44.3</v>
      </c>
      <c r="E298" s="6">
        <v>85.3</v>
      </c>
      <c r="F298" s="8">
        <f t="shared" si="34"/>
        <v>263.69131999999996</v>
      </c>
      <c r="G298" s="7">
        <f t="shared" si="32"/>
        <v>507.73971999999998</v>
      </c>
      <c r="H298" s="7">
        <f t="shared" si="33"/>
        <v>244.04840000000002</v>
      </c>
    </row>
    <row r="299" spans="1:8" x14ac:dyDescent="0.2">
      <c r="A299" s="9">
        <v>296</v>
      </c>
      <c r="B299" s="5" t="str">
        <f t="shared" si="36"/>
        <v>Día</v>
      </c>
      <c r="C299" s="10">
        <f t="shared" si="31"/>
        <v>0</v>
      </c>
      <c r="D299" s="6">
        <v>44.3</v>
      </c>
      <c r="E299" s="6">
        <v>85.43</v>
      </c>
      <c r="F299" s="8">
        <f t="shared" si="34"/>
        <v>0</v>
      </c>
      <c r="G299" s="7">
        <f t="shared" si="32"/>
        <v>0</v>
      </c>
      <c r="H299" s="7">
        <f t="shared" si="33"/>
        <v>0</v>
      </c>
    </row>
    <row r="300" spans="1:8" x14ac:dyDescent="0.2">
      <c r="A300" s="9">
        <v>297</v>
      </c>
      <c r="B300" s="5" t="str">
        <f t="shared" si="36"/>
        <v>Día</v>
      </c>
      <c r="C300" s="10">
        <f t="shared" si="31"/>
        <v>0</v>
      </c>
      <c r="D300" s="6">
        <v>44.3</v>
      </c>
      <c r="E300" s="6">
        <v>85.33</v>
      </c>
      <c r="F300" s="8">
        <f t="shared" si="34"/>
        <v>0</v>
      </c>
      <c r="G300" s="7">
        <f t="shared" si="32"/>
        <v>0</v>
      </c>
      <c r="H300" s="7">
        <f t="shared" si="33"/>
        <v>0</v>
      </c>
    </row>
    <row r="301" spans="1:8" x14ac:dyDescent="0.2">
      <c r="A301" s="9">
        <v>298</v>
      </c>
      <c r="B301" s="5" t="str">
        <f t="shared" ref="B301:B316" si="37">+B277</f>
        <v>Día</v>
      </c>
      <c r="C301" s="10">
        <f t="shared" si="31"/>
        <v>0</v>
      </c>
      <c r="D301" s="6">
        <v>44.3</v>
      </c>
      <c r="E301" s="6">
        <v>86.65</v>
      </c>
      <c r="F301" s="8">
        <f t="shared" si="34"/>
        <v>0</v>
      </c>
      <c r="G301" s="7">
        <f t="shared" si="32"/>
        <v>0</v>
      </c>
      <c r="H301" s="7">
        <f t="shared" si="33"/>
        <v>0</v>
      </c>
    </row>
    <row r="302" spans="1:8" x14ac:dyDescent="0.2">
      <c r="A302" s="9">
        <v>299</v>
      </c>
      <c r="B302" s="5" t="str">
        <f t="shared" si="37"/>
        <v>Día</v>
      </c>
      <c r="C302" s="10">
        <f t="shared" si="31"/>
        <v>0</v>
      </c>
      <c r="D302" s="6">
        <v>44.3</v>
      </c>
      <c r="E302" s="6">
        <v>86.65</v>
      </c>
      <c r="F302" s="8">
        <f t="shared" si="34"/>
        <v>0</v>
      </c>
      <c r="G302" s="7">
        <f t="shared" si="32"/>
        <v>0</v>
      </c>
      <c r="H302" s="7">
        <f t="shared" si="33"/>
        <v>0</v>
      </c>
    </row>
    <row r="303" spans="1:8" x14ac:dyDescent="0.2">
      <c r="A303" s="9">
        <v>300</v>
      </c>
      <c r="B303" s="5" t="str">
        <f t="shared" si="37"/>
        <v>Día</v>
      </c>
      <c r="C303" s="10">
        <f t="shared" si="31"/>
        <v>0</v>
      </c>
      <c r="D303" s="6">
        <v>44.3</v>
      </c>
      <c r="E303" s="6">
        <v>86.65</v>
      </c>
      <c r="F303" s="8">
        <f t="shared" si="34"/>
        <v>0</v>
      </c>
      <c r="G303" s="7">
        <f t="shared" si="32"/>
        <v>0</v>
      </c>
      <c r="H303" s="7">
        <f t="shared" si="33"/>
        <v>0</v>
      </c>
    </row>
    <row r="304" spans="1:8" x14ac:dyDescent="0.2">
      <c r="A304" s="9">
        <v>301</v>
      </c>
      <c r="B304" s="5" t="str">
        <f t="shared" si="37"/>
        <v>Día</v>
      </c>
      <c r="C304" s="10">
        <f t="shared" si="31"/>
        <v>0</v>
      </c>
      <c r="D304" s="6">
        <v>44.3</v>
      </c>
      <c r="E304" s="6">
        <v>86.65</v>
      </c>
      <c r="F304" s="8">
        <f t="shared" si="34"/>
        <v>0</v>
      </c>
      <c r="G304" s="7">
        <f t="shared" si="32"/>
        <v>0</v>
      </c>
      <c r="H304" s="7">
        <f t="shared" si="33"/>
        <v>0</v>
      </c>
    </row>
    <row r="305" spans="1:8" x14ac:dyDescent="0.2">
      <c r="A305" s="9">
        <v>302</v>
      </c>
      <c r="B305" s="5" t="str">
        <f t="shared" si="37"/>
        <v>Día</v>
      </c>
      <c r="C305" s="10">
        <f t="shared" si="31"/>
        <v>0</v>
      </c>
      <c r="D305" s="6">
        <v>44.3</v>
      </c>
      <c r="E305" s="6">
        <v>86.65</v>
      </c>
      <c r="F305" s="8">
        <f t="shared" si="34"/>
        <v>0</v>
      </c>
      <c r="G305" s="7">
        <f t="shared" si="32"/>
        <v>0</v>
      </c>
      <c r="H305" s="7">
        <f t="shared" si="33"/>
        <v>0</v>
      </c>
    </row>
    <row r="306" spans="1:8" x14ac:dyDescent="0.2">
      <c r="A306" s="9">
        <v>303</v>
      </c>
      <c r="B306" s="5" t="str">
        <f t="shared" si="37"/>
        <v>Día</v>
      </c>
      <c r="C306" s="10">
        <f t="shared" si="31"/>
        <v>0</v>
      </c>
      <c r="D306" s="6">
        <v>44.3</v>
      </c>
      <c r="E306" s="6">
        <v>86.65</v>
      </c>
      <c r="F306" s="8">
        <f t="shared" si="34"/>
        <v>0</v>
      </c>
      <c r="G306" s="7">
        <f t="shared" si="32"/>
        <v>0</v>
      </c>
      <c r="H306" s="7">
        <f t="shared" si="33"/>
        <v>0</v>
      </c>
    </row>
    <row r="307" spans="1:8" x14ac:dyDescent="0.2">
      <c r="A307" s="9">
        <v>304</v>
      </c>
      <c r="B307" s="5" t="str">
        <f t="shared" si="37"/>
        <v>Día</v>
      </c>
      <c r="C307" s="10">
        <f t="shared" si="31"/>
        <v>0</v>
      </c>
      <c r="D307" s="6">
        <v>44.3</v>
      </c>
      <c r="E307" s="6">
        <v>86.65</v>
      </c>
      <c r="F307" s="8">
        <f t="shared" si="34"/>
        <v>0</v>
      </c>
      <c r="G307" s="7">
        <f t="shared" si="32"/>
        <v>0</v>
      </c>
      <c r="H307" s="7">
        <f t="shared" si="33"/>
        <v>0</v>
      </c>
    </row>
    <row r="308" spans="1:8" x14ac:dyDescent="0.2">
      <c r="A308" s="9">
        <v>305</v>
      </c>
      <c r="B308" s="5" t="str">
        <f t="shared" si="37"/>
        <v>Día</v>
      </c>
      <c r="C308" s="10">
        <f t="shared" si="31"/>
        <v>0</v>
      </c>
      <c r="D308" s="6">
        <v>44.3</v>
      </c>
      <c r="E308" s="6">
        <v>86.65</v>
      </c>
      <c r="F308" s="8">
        <f t="shared" si="34"/>
        <v>0</v>
      </c>
      <c r="G308" s="7">
        <f t="shared" si="32"/>
        <v>0</v>
      </c>
      <c r="H308" s="7">
        <f t="shared" si="33"/>
        <v>0</v>
      </c>
    </row>
    <row r="309" spans="1:8" x14ac:dyDescent="0.2">
      <c r="A309" s="9">
        <v>306</v>
      </c>
      <c r="B309" s="5" t="str">
        <f t="shared" si="37"/>
        <v>Noche</v>
      </c>
      <c r="C309" s="10">
        <f t="shared" si="31"/>
        <v>5.9523999999999999</v>
      </c>
      <c r="D309" s="6">
        <v>44.3</v>
      </c>
      <c r="E309" s="6">
        <v>82.62</v>
      </c>
      <c r="F309" s="8">
        <f t="shared" si="34"/>
        <v>263.69131999999996</v>
      </c>
      <c r="G309" s="7">
        <f t="shared" si="32"/>
        <v>491.78728800000005</v>
      </c>
      <c r="H309" s="7">
        <f t="shared" si="33"/>
        <v>228.09596800000008</v>
      </c>
    </row>
    <row r="310" spans="1:8" x14ac:dyDescent="0.2">
      <c r="A310" s="9">
        <v>307</v>
      </c>
      <c r="B310" s="5" t="str">
        <f t="shared" si="37"/>
        <v>Noche</v>
      </c>
      <c r="C310" s="10">
        <f t="shared" si="31"/>
        <v>5.9523999999999999</v>
      </c>
      <c r="D310" s="6">
        <v>44.3</v>
      </c>
      <c r="E310" s="6">
        <v>86.39</v>
      </c>
      <c r="F310" s="8">
        <f t="shared" si="34"/>
        <v>263.69131999999996</v>
      </c>
      <c r="G310" s="7">
        <f t="shared" si="32"/>
        <v>514.22783600000002</v>
      </c>
      <c r="H310" s="7">
        <f t="shared" si="33"/>
        <v>250.53651600000006</v>
      </c>
    </row>
    <row r="311" spans="1:8" x14ac:dyDescent="0.2">
      <c r="A311" s="9">
        <v>308</v>
      </c>
      <c r="B311" s="5" t="str">
        <f t="shared" si="37"/>
        <v>Noche</v>
      </c>
      <c r="C311" s="10">
        <f t="shared" si="31"/>
        <v>5.9523999999999999</v>
      </c>
      <c r="D311" s="6">
        <v>44.3</v>
      </c>
      <c r="E311" s="6">
        <v>88.19</v>
      </c>
      <c r="F311" s="8">
        <f t="shared" si="34"/>
        <v>263.69131999999996</v>
      </c>
      <c r="G311" s="7">
        <f t="shared" si="32"/>
        <v>524.94215599999995</v>
      </c>
      <c r="H311" s="7">
        <f t="shared" si="33"/>
        <v>261.25083599999999</v>
      </c>
    </row>
    <row r="312" spans="1:8" x14ac:dyDescent="0.2">
      <c r="A312" s="9">
        <v>309</v>
      </c>
      <c r="B312" s="5" t="str">
        <f t="shared" si="37"/>
        <v>Noche</v>
      </c>
      <c r="C312" s="10">
        <f t="shared" si="31"/>
        <v>5.9523999999999999</v>
      </c>
      <c r="D312" s="6">
        <v>44.3</v>
      </c>
      <c r="E312" s="6">
        <v>149.05000000000001</v>
      </c>
      <c r="F312" s="8">
        <f t="shared" si="34"/>
        <v>263.69131999999996</v>
      </c>
      <c r="G312" s="7">
        <f t="shared" si="32"/>
        <v>887.20522000000005</v>
      </c>
      <c r="H312" s="7">
        <f t="shared" si="33"/>
        <v>623.51390000000015</v>
      </c>
    </row>
    <row r="313" spans="1:8" x14ac:dyDescent="0.2">
      <c r="A313" s="9">
        <v>310</v>
      </c>
      <c r="B313" s="5" t="str">
        <f t="shared" si="37"/>
        <v>Noche</v>
      </c>
      <c r="C313" s="10">
        <f t="shared" si="31"/>
        <v>5.9523999999999999</v>
      </c>
      <c r="D313" s="6">
        <v>44.3</v>
      </c>
      <c r="E313" s="6">
        <v>164.12</v>
      </c>
      <c r="F313" s="8">
        <f t="shared" si="34"/>
        <v>263.69131999999996</v>
      </c>
      <c r="G313" s="7">
        <f t="shared" si="32"/>
        <v>976.90788799999996</v>
      </c>
      <c r="H313" s="7">
        <f t="shared" si="33"/>
        <v>713.21656800000005</v>
      </c>
    </row>
    <row r="314" spans="1:8" x14ac:dyDescent="0.2">
      <c r="A314" s="9">
        <v>311</v>
      </c>
      <c r="B314" s="5" t="str">
        <f t="shared" si="37"/>
        <v>Noche</v>
      </c>
      <c r="C314" s="10">
        <f t="shared" si="31"/>
        <v>5.9523999999999999</v>
      </c>
      <c r="D314" s="6">
        <v>44.3</v>
      </c>
      <c r="E314" s="6">
        <v>90.02</v>
      </c>
      <c r="F314" s="8">
        <f t="shared" si="34"/>
        <v>263.69131999999996</v>
      </c>
      <c r="G314" s="7">
        <f t="shared" si="32"/>
        <v>535.83504799999992</v>
      </c>
      <c r="H314" s="7">
        <f t="shared" si="33"/>
        <v>272.14372799999995</v>
      </c>
    </row>
    <row r="315" spans="1:8" x14ac:dyDescent="0.2">
      <c r="A315" s="9">
        <v>312</v>
      </c>
      <c r="B315" s="5" t="str">
        <f t="shared" si="37"/>
        <v>Noche</v>
      </c>
      <c r="C315" s="10">
        <f t="shared" si="31"/>
        <v>5.9523999999999999</v>
      </c>
      <c r="D315" s="6">
        <v>44.3</v>
      </c>
      <c r="E315" s="6">
        <v>88.65</v>
      </c>
      <c r="F315" s="8">
        <f t="shared" si="34"/>
        <v>263.69131999999996</v>
      </c>
      <c r="G315" s="7">
        <f t="shared" si="32"/>
        <v>527.68025999999998</v>
      </c>
      <c r="H315" s="7">
        <f t="shared" si="33"/>
        <v>263.98894000000001</v>
      </c>
    </row>
    <row r="316" spans="1:8" x14ac:dyDescent="0.2">
      <c r="A316" s="9">
        <v>313</v>
      </c>
      <c r="B316" s="5" t="str">
        <f t="shared" si="37"/>
        <v>Noche</v>
      </c>
      <c r="C316" s="10">
        <f t="shared" si="31"/>
        <v>5.9523999999999999</v>
      </c>
      <c r="D316" s="6">
        <v>44.3</v>
      </c>
      <c r="E316" s="6">
        <v>98.96</v>
      </c>
      <c r="F316" s="8">
        <f t="shared" si="34"/>
        <v>263.69131999999996</v>
      </c>
      <c r="G316" s="7">
        <f t="shared" si="32"/>
        <v>589.04950399999996</v>
      </c>
      <c r="H316" s="7">
        <f t="shared" si="33"/>
        <v>325.35818399999999</v>
      </c>
    </row>
    <row r="317" spans="1:8" x14ac:dyDescent="0.2">
      <c r="A317" s="9">
        <v>314</v>
      </c>
      <c r="B317" s="5" t="str">
        <f t="shared" ref="B317:B332" si="38">+B293</f>
        <v>Noche</v>
      </c>
      <c r="C317" s="10">
        <f t="shared" si="31"/>
        <v>5.9523999999999999</v>
      </c>
      <c r="D317" s="6">
        <v>44.3</v>
      </c>
      <c r="E317" s="6">
        <v>98.96</v>
      </c>
      <c r="F317" s="8">
        <f t="shared" si="34"/>
        <v>263.69131999999996</v>
      </c>
      <c r="G317" s="7">
        <f t="shared" si="32"/>
        <v>589.04950399999996</v>
      </c>
      <c r="H317" s="7">
        <f t="shared" si="33"/>
        <v>325.35818399999999</v>
      </c>
    </row>
    <row r="318" spans="1:8" x14ac:dyDescent="0.2">
      <c r="A318" s="9">
        <v>315</v>
      </c>
      <c r="B318" s="5" t="str">
        <f t="shared" si="38"/>
        <v>Noche</v>
      </c>
      <c r="C318" s="10">
        <f t="shared" si="31"/>
        <v>5.9523999999999999</v>
      </c>
      <c r="D318" s="6">
        <v>44.3</v>
      </c>
      <c r="E318" s="6">
        <v>80.66</v>
      </c>
      <c r="F318" s="8">
        <f t="shared" si="34"/>
        <v>263.69131999999996</v>
      </c>
      <c r="G318" s="7">
        <f t="shared" si="32"/>
        <v>480.12058399999995</v>
      </c>
      <c r="H318" s="7">
        <f t="shared" si="33"/>
        <v>216.42926399999999</v>
      </c>
    </row>
    <row r="319" spans="1:8" x14ac:dyDescent="0.2">
      <c r="A319" s="9">
        <v>316</v>
      </c>
      <c r="B319" s="5" t="str">
        <f t="shared" si="38"/>
        <v>Noche</v>
      </c>
      <c r="C319" s="10">
        <f t="shared" si="31"/>
        <v>5.9523999999999999</v>
      </c>
      <c r="D319" s="6">
        <v>44.3</v>
      </c>
      <c r="E319" s="6">
        <v>68.19</v>
      </c>
      <c r="F319" s="8">
        <f t="shared" si="34"/>
        <v>263.69131999999996</v>
      </c>
      <c r="G319" s="7">
        <f t="shared" si="32"/>
        <v>405.89415599999995</v>
      </c>
      <c r="H319" s="7">
        <f t="shared" si="33"/>
        <v>142.20283599999999</v>
      </c>
    </row>
    <row r="320" spans="1:8" x14ac:dyDescent="0.2">
      <c r="A320" s="9">
        <v>317</v>
      </c>
      <c r="B320" s="5" t="str">
        <f t="shared" si="38"/>
        <v>Noche</v>
      </c>
      <c r="C320" s="10">
        <f t="shared" si="31"/>
        <v>5.9523999999999999</v>
      </c>
      <c r="D320" s="6">
        <v>44.3</v>
      </c>
      <c r="E320" s="6">
        <v>98.96</v>
      </c>
      <c r="F320" s="8">
        <f t="shared" si="34"/>
        <v>263.69131999999996</v>
      </c>
      <c r="G320" s="7">
        <f t="shared" si="32"/>
        <v>589.04950399999996</v>
      </c>
      <c r="H320" s="7">
        <f t="shared" si="33"/>
        <v>325.35818399999999</v>
      </c>
    </row>
    <row r="321" spans="1:8" x14ac:dyDescent="0.2">
      <c r="A321" s="9">
        <v>318</v>
      </c>
      <c r="B321" s="5" t="str">
        <f t="shared" si="38"/>
        <v>Noche</v>
      </c>
      <c r="C321" s="10">
        <f t="shared" si="31"/>
        <v>5.9523999999999999</v>
      </c>
      <c r="D321" s="6">
        <v>44.3</v>
      </c>
      <c r="E321" s="6">
        <v>98.96</v>
      </c>
      <c r="F321" s="8">
        <f t="shared" si="34"/>
        <v>263.69131999999996</v>
      </c>
      <c r="G321" s="7">
        <f t="shared" si="32"/>
        <v>589.04950399999996</v>
      </c>
      <c r="H321" s="7">
        <f t="shared" si="33"/>
        <v>325.35818399999999</v>
      </c>
    </row>
    <row r="322" spans="1:8" x14ac:dyDescent="0.2">
      <c r="A322" s="9">
        <v>319</v>
      </c>
      <c r="B322" s="5" t="str">
        <f t="shared" si="38"/>
        <v>Noche</v>
      </c>
      <c r="C322" s="10">
        <f t="shared" si="31"/>
        <v>5.9523999999999999</v>
      </c>
      <c r="D322" s="6">
        <v>44.3</v>
      </c>
      <c r="E322" s="6">
        <v>98.96</v>
      </c>
      <c r="F322" s="8">
        <f t="shared" si="34"/>
        <v>263.69131999999996</v>
      </c>
      <c r="G322" s="7">
        <f t="shared" si="32"/>
        <v>589.04950399999996</v>
      </c>
      <c r="H322" s="7">
        <f t="shared" si="33"/>
        <v>325.35818399999999</v>
      </c>
    </row>
    <row r="323" spans="1:8" x14ac:dyDescent="0.2">
      <c r="A323" s="9">
        <v>320</v>
      </c>
      <c r="B323" s="5" t="str">
        <f t="shared" si="38"/>
        <v>Día</v>
      </c>
      <c r="C323" s="10">
        <f t="shared" si="31"/>
        <v>0</v>
      </c>
      <c r="D323" s="6">
        <v>44.3</v>
      </c>
      <c r="E323" s="6">
        <v>98.96</v>
      </c>
      <c r="F323" s="8">
        <f t="shared" si="34"/>
        <v>0</v>
      </c>
      <c r="G323" s="7">
        <f t="shared" si="32"/>
        <v>0</v>
      </c>
      <c r="H323" s="7">
        <f t="shared" si="33"/>
        <v>0</v>
      </c>
    </row>
    <row r="324" spans="1:8" x14ac:dyDescent="0.2">
      <c r="A324" s="9">
        <v>321</v>
      </c>
      <c r="B324" s="5" t="str">
        <f t="shared" si="38"/>
        <v>Día</v>
      </c>
      <c r="C324" s="10">
        <f t="shared" si="31"/>
        <v>0</v>
      </c>
      <c r="D324" s="6">
        <v>44.3</v>
      </c>
      <c r="E324" s="6">
        <v>98.88</v>
      </c>
      <c r="F324" s="8">
        <f t="shared" si="34"/>
        <v>0</v>
      </c>
      <c r="G324" s="7">
        <f t="shared" si="32"/>
        <v>0</v>
      </c>
      <c r="H324" s="7">
        <f t="shared" si="33"/>
        <v>0</v>
      </c>
    </row>
    <row r="325" spans="1:8" x14ac:dyDescent="0.2">
      <c r="A325" s="9">
        <v>322</v>
      </c>
      <c r="B325" s="5" t="str">
        <f t="shared" si="38"/>
        <v>Día</v>
      </c>
      <c r="C325" s="10">
        <f t="shared" ref="C325:C388" si="39">IF(B325="Noche",IF(E325&lt;D325,5.9524*0,5.9524),0)</f>
        <v>0</v>
      </c>
      <c r="D325" s="6">
        <v>44.3</v>
      </c>
      <c r="E325" s="6">
        <v>98.88</v>
      </c>
      <c r="F325" s="8">
        <f t="shared" si="34"/>
        <v>0</v>
      </c>
      <c r="G325" s="7">
        <f t="shared" ref="G325:G388" si="40">+C325*E325</f>
        <v>0</v>
      </c>
      <c r="H325" s="7">
        <f t="shared" ref="H325:H388" si="41">+G325-F325</f>
        <v>0</v>
      </c>
    </row>
    <row r="326" spans="1:8" x14ac:dyDescent="0.2">
      <c r="A326" s="9">
        <v>323</v>
      </c>
      <c r="B326" s="5" t="str">
        <f t="shared" si="38"/>
        <v>Día</v>
      </c>
      <c r="C326" s="10">
        <f t="shared" si="39"/>
        <v>0</v>
      </c>
      <c r="D326" s="6">
        <v>44.3</v>
      </c>
      <c r="E326" s="6">
        <v>98.88</v>
      </c>
      <c r="F326" s="8">
        <f t="shared" ref="F326:F389" si="42">+C326*D326</f>
        <v>0</v>
      </c>
      <c r="G326" s="7">
        <f t="shared" si="40"/>
        <v>0</v>
      </c>
      <c r="H326" s="7">
        <f t="shared" si="41"/>
        <v>0</v>
      </c>
    </row>
    <row r="327" spans="1:8" x14ac:dyDescent="0.2">
      <c r="A327" s="9">
        <v>324</v>
      </c>
      <c r="B327" s="5" t="str">
        <f t="shared" si="38"/>
        <v>Día</v>
      </c>
      <c r="C327" s="10">
        <f t="shared" si="39"/>
        <v>0</v>
      </c>
      <c r="D327" s="6">
        <v>44.3</v>
      </c>
      <c r="E327" s="6">
        <v>98.88</v>
      </c>
      <c r="F327" s="8">
        <f t="shared" si="42"/>
        <v>0</v>
      </c>
      <c r="G327" s="7">
        <f t="shared" si="40"/>
        <v>0</v>
      </c>
      <c r="H327" s="7">
        <f t="shared" si="41"/>
        <v>0</v>
      </c>
    </row>
    <row r="328" spans="1:8" x14ac:dyDescent="0.2">
      <c r="A328" s="9">
        <v>325</v>
      </c>
      <c r="B328" s="5" t="str">
        <f t="shared" si="38"/>
        <v>Día</v>
      </c>
      <c r="C328" s="10">
        <f t="shared" si="39"/>
        <v>0</v>
      </c>
      <c r="D328" s="6">
        <v>44.3</v>
      </c>
      <c r="E328" s="6">
        <v>98.88</v>
      </c>
      <c r="F328" s="8">
        <f t="shared" si="42"/>
        <v>0</v>
      </c>
      <c r="G328" s="7">
        <f t="shared" si="40"/>
        <v>0</v>
      </c>
      <c r="H328" s="7">
        <f t="shared" si="41"/>
        <v>0</v>
      </c>
    </row>
    <row r="329" spans="1:8" x14ac:dyDescent="0.2">
      <c r="A329" s="9">
        <v>326</v>
      </c>
      <c r="B329" s="5" t="str">
        <f t="shared" si="38"/>
        <v>Día</v>
      </c>
      <c r="C329" s="10">
        <f t="shared" si="39"/>
        <v>0</v>
      </c>
      <c r="D329" s="6">
        <v>44.3</v>
      </c>
      <c r="E329" s="6">
        <v>67.180000000000007</v>
      </c>
      <c r="F329" s="8">
        <f t="shared" si="42"/>
        <v>0</v>
      </c>
      <c r="G329" s="7">
        <f t="shared" si="40"/>
        <v>0</v>
      </c>
      <c r="H329" s="7">
        <f t="shared" si="41"/>
        <v>0</v>
      </c>
    </row>
    <row r="330" spans="1:8" x14ac:dyDescent="0.2">
      <c r="A330" s="9">
        <v>327</v>
      </c>
      <c r="B330" s="5" t="str">
        <f t="shared" si="38"/>
        <v>Día</v>
      </c>
      <c r="C330" s="10">
        <f t="shared" si="39"/>
        <v>0</v>
      </c>
      <c r="D330" s="6">
        <v>44.3</v>
      </c>
      <c r="E330" s="6">
        <v>53.59</v>
      </c>
      <c r="F330" s="8">
        <f t="shared" si="42"/>
        <v>0</v>
      </c>
      <c r="G330" s="7">
        <f t="shared" si="40"/>
        <v>0</v>
      </c>
      <c r="H330" s="7">
        <f t="shared" si="41"/>
        <v>0</v>
      </c>
    </row>
    <row r="331" spans="1:8" x14ac:dyDescent="0.2">
      <c r="A331" s="9">
        <v>328</v>
      </c>
      <c r="B331" s="5" t="str">
        <f t="shared" si="38"/>
        <v>Día</v>
      </c>
      <c r="C331" s="10">
        <f t="shared" si="39"/>
        <v>0</v>
      </c>
      <c r="D331" s="6">
        <v>44.3</v>
      </c>
      <c r="E331" s="6">
        <v>11.57</v>
      </c>
      <c r="F331" s="8">
        <f t="shared" si="42"/>
        <v>0</v>
      </c>
      <c r="G331" s="7">
        <f t="shared" si="40"/>
        <v>0</v>
      </c>
      <c r="H331" s="7">
        <f t="shared" si="41"/>
        <v>0</v>
      </c>
    </row>
    <row r="332" spans="1:8" x14ac:dyDescent="0.2">
      <c r="A332" s="9">
        <v>329</v>
      </c>
      <c r="B332" s="5" t="str">
        <f t="shared" si="38"/>
        <v>Día</v>
      </c>
      <c r="C332" s="10">
        <f t="shared" si="39"/>
        <v>0</v>
      </c>
      <c r="D332" s="6">
        <v>44.3</v>
      </c>
      <c r="E332" s="6">
        <v>0</v>
      </c>
      <c r="F332" s="8">
        <f t="shared" si="42"/>
        <v>0</v>
      </c>
      <c r="G332" s="7">
        <f t="shared" si="40"/>
        <v>0</v>
      </c>
      <c r="H332" s="7">
        <f t="shared" si="41"/>
        <v>0</v>
      </c>
    </row>
    <row r="333" spans="1:8" x14ac:dyDescent="0.2">
      <c r="A333" s="9">
        <v>330</v>
      </c>
      <c r="B333" s="5" t="str">
        <f t="shared" ref="B333:B348" si="43">+B309</f>
        <v>Noche</v>
      </c>
      <c r="C333" s="10">
        <f t="shared" si="39"/>
        <v>0</v>
      </c>
      <c r="D333" s="6">
        <v>44.3</v>
      </c>
      <c r="E333" s="6">
        <v>0.24</v>
      </c>
      <c r="F333" s="8">
        <f t="shared" si="42"/>
        <v>0</v>
      </c>
      <c r="G333" s="7">
        <f t="shared" si="40"/>
        <v>0</v>
      </c>
      <c r="H333" s="7">
        <f t="shared" si="41"/>
        <v>0</v>
      </c>
    </row>
    <row r="334" spans="1:8" x14ac:dyDescent="0.2">
      <c r="A334" s="9">
        <v>331</v>
      </c>
      <c r="B334" s="5" t="str">
        <f t="shared" si="43"/>
        <v>Noche</v>
      </c>
      <c r="C334" s="10">
        <f t="shared" si="39"/>
        <v>5.9523999999999999</v>
      </c>
      <c r="D334" s="6">
        <v>44.3</v>
      </c>
      <c r="E334" s="6">
        <v>92.18</v>
      </c>
      <c r="F334" s="8">
        <f t="shared" si="42"/>
        <v>263.69131999999996</v>
      </c>
      <c r="G334" s="7">
        <f t="shared" si="40"/>
        <v>548.69223199999999</v>
      </c>
      <c r="H334" s="7">
        <f t="shared" si="41"/>
        <v>285.00091200000003</v>
      </c>
    </row>
    <row r="335" spans="1:8" x14ac:dyDescent="0.2">
      <c r="A335" s="9">
        <v>332</v>
      </c>
      <c r="B335" s="5" t="str">
        <f t="shared" si="43"/>
        <v>Noche</v>
      </c>
      <c r="C335" s="10">
        <f t="shared" si="39"/>
        <v>5.9523999999999999</v>
      </c>
      <c r="D335" s="6">
        <v>44.3</v>
      </c>
      <c r="E335" s="6">
        <v>123.01</v>
      </c>
      <c r="F335" s="8">
        <f t="shared" si="42"/>
        <v>263.69131999999996</v>
      </c>
      <c r="G335" s="7">
        <f t="shared" si="40"/>
        <v>732.20472400000006</v>
      </c>
      <c r="H335" s="7">
        <f t="shared" si="41"/>
        <v>468.51340400000009</v>
      </c>
    </row>
    <row r="336" spans="1:8" x14ac:dyDescent="0.2">
      <c r="A336" s="9">
        <v>333</v>
      </c>
      <c r="B336" s="5" t="str">
        <f t="shared" si="43"/>
        <v>Noche</v>
      </c>
      <c r="C336" s="10">
        <f t="shared" si="39"/>
        <v>5.9523999999999999</v>
      </c>
      <c r="D336" s="6">
        <v>44.3</v>
      </c>
      <c r="E336" s="6">
        <v>137.81</v>
      </c>
      <c r="F336" s="8">
        <f t="shared" si="42"/>
        <v>263.69131999999996</v>
      </c>
      <c r="G336" s="7">
        <f t="shared" si="40"/>
        <v>820.30024400000002</v>
      </c>
      <c r="H336" s="7">
        <f t="shared" si="41"/>
        <v>556.60892400000012</v>
      </c>
    </row>
    <row r="337" spans="1:8" x14ac:dyDescent="0.2">
      <c r="A337" s="9">
        <v>334</v>
      </c>
      <c r="B337" s="5" t="str">
        <f t="shared" si="43"/>
        <v>Noche</v>
      </c>
      <c r="C337" s="10">
        <f t="shared" si="39"/>
        <v>5.9523999999999999</v>
      </c>
      <c r="D337" s="6">
        <v>44.3</v>
      </c>
      <c r="E337" s="6">
        <v>114.84</v>
      </c>
      <c r="F337" s="8">
        <f t="shared" si="42"/>
        <v>263.69131999999996</v>
      </c>
      <c r="G337" s="7">
        <f t="shared" si="40"/>
        <v>683.57361600000002</v>
      </c>
      <c r="H337" s="7">
        <f t="shared" si="41"/>
        <v>419.88229600000005</v>
      </c>
    </row>
    <row r="338" spans="1:8" x14ac:dyDescent="0.2">
      <c r="A338" s="9">
        <v>335</v>
      </c>
      <c r="B338" s="5" t="str">
        <f t="shared" si="43"/>
        <v>Noche</v>
      </c>
      <c r="C338" s="10">
        <f t="shared" si="39"/>
        <v>5.9523999999999999</v>
      </c>
      <c r="D338" s="6">
        <v>44.3</v>
      </c>
      <c r="E338" s="6">
        <v>100.24</v>
      </c>
      <c r="F338" s="8">
        <f t="shared" si="42"/>
        <v>263.69131999999996</v>
      </c>
      <c r="G338" s="7">
        <f t="shared" si="40"/>
        <v>596.66857599999992</v>
      </c>
      <c r="H338" s="7">
        <f t="shared" si="41"/>
        <v>332.97725599999995</v>
      </c>
    </row>
    <row r="339" spans="1:8" x14ac:dyDescent="0.2">
      <c r="A339" s="9">
        <v>336</v>
      </c>
      <c r="B339" s="5" t="str">
        <f t="shared" si="43"/>
        <v>Noche</v>
      </c>
      <c r="C339" s="10">
        <f t="shared" si="39"/>
        <v>5.9523999999999999</v>
      </c>
      <c r="D339" s="6">
        <v>44.3</v>
      </c>
      <c r="E339" s="6">
        <v>100.24</v>
      </c>
      <c r="F339" s="8">
        <f t="shared" si="42"/>
        <v>263.69131999999996</v>
      </c>
      <c r="G339" s="7">
        <f t="shared" si="40"/>
        <v>596.66857599999992</v>
      </c>
      <c r="H339" s="7">
        <f t="shared" si="41"/>
        <v>332.97725599999995</v>
      </c>
    </row>
    <row r="340" spans="1:8" x14ac:dyDescent="0.2">
      <c r="A340" s="9">
        <v>337</v>
      </c>
      <c r="B340" s="5" t="str">
        <f t="shared" si="43"/>
        <v>Noche</v>
      </c>
      <c r="C340" s="10">
        <f t="shared" si="39"/>
        <v>5.9523999999999999</v>
      </c>
      <c r="D340" s="6">
        <v>44.3</v>
      </c>
      <c r="E340" s="6">
        <v>61.44</v>
      </c>
      <c r="F340" s="8">
        <f t="shared" si="42"/>
        <v>263.69131999999996</v>
      </c>
      <c r="G340" s="7">
        <f t="shared" si="40"/>
        <v>365.71545599999996</v>
      </c>
      <c r="H340" s="7">
        <f t="shared" si="41"/>
        <v>102.024136</v>
      </c>
    </row>
    <row r="341" spans="1:8" x14ac:dyDescent="0.2">
      <c r="A341" s="9">
        <v>338</v>
      </c>
      <c r="B341" s="5" t="str">
        <f t="shared" si="43"/>
        <v>Noche</v>
      </c>
      <c r="C341" s="10">
        <f t="shared" si="39"/>
        <v>5.9523999999999999</v>
      </c>
      <c r="D341" s="6">
        <v>44.3</v>
      </c>
      <c r="E341" s="6">
        <v>61.44</v>
      </c>
      <c r="F341" s="8">
        <f t="shared" si="42"/>
        <v>263.69131999999996</v>
      </c>
      <c r="G341" s="7">
        <f t="shared" si="40"/>
        <v>365.71545599999996</v>
      </c>
      <c r="H341" s="7">
        <f t="shared" si="41"/>
        <v>102.024136</v>
      </c>
    </row>
    <row r="342" spans="1:8" x14ac:dyDescent="0.2">
      <c r="A342" s="9">
        <v>339</v>
      </c>
      <c r="B342" s="5" t="str">
        <f t="shared" si="43"/>
        <v>Noche</v>
      </c>
      <c r="C342" s="10">
        <f t="shared" si="39"/>
        <v>5.9523999999999999</v>
      </c>
      <c r="D342" s="6">
        <v>44.3</v>
      </c>
      <c r="E342" s="6">
        <v>61.44</v>
      </c>
      <c r="F342" s="8">
        <f t="shared" si="42"/>
        <v>263.69131999999996</v>
      </c>
      <c r="G342" s="7">
        <f t="shared" si="40"/>
        <v>365.71545599999996</v>
      </c>
      <c r="H342" s="7">
        <f t="shared" si="41"/>
        <v>102.024136</v>
      </c>
    </row>
    <row r="343" spans="1:8" x14ac:dyDescent="0.2">
      <c r="A343" s="9">
        <v>340</v>
      </c>
      <c r="B343" s="5" t="str">
        <f t="shared" si="43"/>
        <v>Noche</v>
      </c>
      <c r="C343" s="10">
        <f t="shared" si="39"/>
        <v>5.9523999999999999</v>
      </c>
      <c r="D343" s="6">
        <v>44.3</v>
      </c>
      <c r="E343" s="6">
        <v>61.44</v>
      </c>
      <c r="F343" s="8">
        <f t="shared" si="42"/>
        <v>263.69131999999996</v>
      </c>
      <c r="G343" s="7">
        <f t="shared" si="40"/>
        <v>365.71545599999996</v>
      </c>
      <c r="H343" s="7">
        <f t="shared" si="41"/>
        <v>102.024136</v>
      </c>
    </row>
    <row r="344" spans="1:8" x14ac:dyDescent="0.2">
      <c r="A344" s="9">
        <v>341</v>
      </c>
      <c r="B344" s="5" t="str">
        <f t="shared" si="43"/>
        <v>Noche</v>
      </c>
      <c r="C344" s="10">
        <f t="shared" si="39"/>
        <v>5.9523999999999999</v>
      </c>
      <c r="D344" s="6">
        <v>44.3</v>
      </c>
      <c r="E344" s="6">
        <v>61.44</v>
      </c>
      <c r="F344" s="8">
        <f t="shared" si="42"/>
        <v>263.69131999999996</v>
      </c>
      <c r="G344" s="7">
        <f t="shared" si="40"/>
        <v>365.71545599999996</v>
      </c>
      <c r="H344" s="7">
        <f t="shared" si="41"/>
        <v>102.024136</v>
      </c>
    </row>
    <row r="345" spans="1:8" x14ac:dyDescent="0.2">
      <c r="A345" s="9">
        <v>342</v>
      </c>
      <c r="B345" s="5" t="str">
        <f t="shared" si="43"/>
        <v>Noche</v>
      </c>
      <c r="C345" s="10">
        <f t="shared" si="39"/>
        <v>5.9523999999999999</v>
      </c>
      <c r="D345" s="6">
        <v>44.3</v>
      </c>
      <c r="E345" s="6">
        <v>61.44</v>
      </c>
      <c r="F345" s="8">
        <f t="shared" si="42"/>
        <v>263.69131999999996</v>
      </c>
      <c r="G345" s="7">
        <f t="shared" si="40"/>
        <v>365.71545599999996</v>
      </c>
      <c r="H345" s="7">
        <f t="shared" si="41"/>
        <v>102.024136</v>
      </c>
    </row>
    <row r="346" spans="1:8" x14ac:dyDescent="0.2">
      <c r="A346" s="9">
        <v>343</v>
      </c>
      <c r="B346" s="5" t="str">
        <f t="shared" si="43"/>
        <v>Noche</v>
      </c>
      <c r="C346" s="10">
        <f t="shared" si="39"/>
        <v>5.9523999999999999</v>
      </c>
      <c r="D346" s="6">
        <v>44.3</v>
      </c>
      <c r="E346" s="6">
        <v>63.93</v>
      </c>
      <c r="F346" s="8">
        <f t="shared" si="42"/>
        <v>263.69131999999996</v>
      </c>
      <c r="G346" s="7">
        <f t="shared" si="40"/>
        <v>380.53693199999998</v>
      </c>
      <c r="H346" s="7">
        <f t="shared" si="41"/>
        <v>116.84561200000002</v>
      </c>
    </row>
    <row r="347" spans="1:8" x14ac:dyDescent="0.2">
      <c r="A347" s="9">
        <v>344</v>
      </c>
      <c r="B347" s="5" t="str">
        <f t="shared" si="43"/>
        <v>Día</v>
      </c>
      <c r="C347" s="10">
        <f t="shared" si="39"/>
        <v>0</v>
      </c>
      <c r="D347" s="6">
        <v>44.3</v>
      </c>
      <c r="E347" s="6">
        <v>64.84</v>
      </c>
      <c r="F347" s="8">
        <f t="shared" si="42"/>
        <v>0</v>
      </c>
      <c r="G347" s="7">
        <f t="shared" si="40"/>
        <v>0</v>
      </c>
      <c r="H347" s="7">
        <f t="shared" si="41"/>
        <v>0</v>
      </c>
    </row>
    <row r="348" spans="1:8" x14ac:dyDescent="0.2">
      <c r="A348" s="9">
        <v>345</v>
      </c>
      <c r="B348" s="5" t="str">
        <f t="shared" si="43"/>
        <v>Día</v>
      </c>
      <c r="C348" s="10">
        <f t="shared" si="39"/>
        <v>0</v>
      </c>
      <c r="D348" s="6">
        <v>44.3</v>
      </c>
      <c r="E348" s="6">
        <v>69.569999999999993</v>
      </c>
      <c r="F348" s="8">
        <f t="shared" si="42"/>
        <v>0</v>
      </c>
      <c r="G348" s="7">
        <f t="shared" si="40"/>
        <v>0</v>
      </c>
      <c r="H348" s="7">
        <f t="shared" si="41"/>
        <v>0</v>
      </c>
    </row>
    <row r="349" spans="1:8" x14ac:dyDescent="0.2">
      <c r="A349" s="9">
        <v>346</v>
      </c>
      <c r="B349" s="5" t="str">
        <f t="shared" ref="B349:B364" si="44">+B325</f>
        <v>Día</v>
      </c>
      <c r="C349" s="10">
        <f t="shared" si="39"/>
        <v>0</v>
      </c>
      <c r="D349" s="6">
        <v>44.3</v>
      </c>
      <c r="E349" s="6">
        <v>61.44</v>
      </c>
      <c r="F349" s="8">
        <f t="shared" si="42"/>
        <v>0</v>
      </c>
      <c r="G349" s="7">
        <f t="shared" si="40"/>
        <v>0</v>
      </c>
      <c r="H349" s="7">
        <f t="shared" si="41"/>
        <v>0</v>
      </c>
    </row>
    <row r="350" spans="1:8" x14ac:dyDescent="0.2">
      <c r="A350" s="9">
        <v>347</v>
      </c>
      <c r="B350" s="5" t="str">
        <f t="shared" si="44"/>
        <v>Día</v>
      </c>
      <c r="C350" s="10">
        <f t="shared" si="39"/>
        <v>0</v>
      </c>
      <c r="D350" s="6">
        <v>44.3</v>
      </c>
      <c r="E350" s="6">
        <v>61.33</v>
      </c>
      <c r="F350" s="8">
        <f t="shared" si="42"/>
        <v>0</v>
      </c>
      <c r="G350" s="7">
        <f t="shared" si="40"/>
        <v>0</v>
      </c>
      <c r="H350" s="7">
        <f t="shared" si="41"/>
        <v>0</v>
      </c>
    </row>
    <row r="351" spans="1:8" x14ac:dyDescent="0.2">
      <c r="A351" s="9">
        <v>348</v>
      </c>
      <c r="B351" s="5" t="str">
        <f t="shared" si="44"/>
        <v>Día</v>
      </c>
      <c r="C351" s="10">
        <f t="shared" si="39"/>
        <v>0</v>
      </c>
      <c r="D351" s="6">
        <v>44.3</v>
      </c>
      <c r="E351" s="6">
        <v>59.56</v>
      </c>
      <c r="F351" s="8">
        <f t="shared" si="42"/>
        <v>0</v>
      </c>
      <c r="G351" s="7">
        <f t="shared" si="40"/>
        <v>0</v>
      </c>
      <c r="H351" s="7">
        <f t="shared" si="41"/>
        <v>0</v>
      </c>
    </row>
    <row r="352" spans="1:8" x14ac:dyDescent="0.2">
      <c r="A352" s="9">
        <v>349</v>
      </c>
      <c r="B352" s="5" t="str">
        <f t="shared" si="44"/>
        <v>Día</v>
      </c>
      <c r="C352" s="10">
        <f t="shared" si="39"/>
        <v>0</v>
      </c>
      <c r="D352" s="6">
        <v>44.3</v>
      </c>
      <c r="E352" s="6">
        <v>50.47</v>
      </c>
      <c r="F352" s="8">
        <f t="shared" si="42"/>
        <v>0</v>
      </c>
      <c r="G352" s="7">
        <f t="shared" si="40"/>
        <v>0</v>
      </c>
      <c r="H352" s="7">
        <f t="shared" si="41"/>
        <v>0</v>
      </c>
    </row>
    <row r="353" spans="1:8" x14ac:dyDescent="0.2">
      <c r="A353" s="9">
        <v>350</v>
      </c>
      <c r="B353" s="5" t="str">
        <f t="shared" si="44"/>
        <v>Día</v>
      </c>
      <c r="C353" s="10">
        <f t="shared" si="39"/>
        <v>0</v>
      </c>
      <c r="D353" s="6">
        <v>44.3</v>
      </c>
      <c r="E353" s="6">
        <v>26.93</v>
      </c>
      <c r="F353" s="8">
        <f t="shared" si="42"/>
        <v>0</v>
      </c>
      <c r="G353" s="7">
        <f t="shared" si="40"/>
        <v>0</v>
      </c>
      <c r="H353" s="7">
        <f t="shared" si="41"/>
        <v>0</v>
      </c>
    </row>
    <row r="354" spans="1:8" x14ac:dyDescent="0.2">
      <c r="A354" s="9">
        <v>351</v>
      </c>
      <c r="B354" s="5" t="str">
        <f t="shared" si="44"/>
        <v>Día</v>
      </c>
      <c r="C354" s="10">
        <f t="shared" si="39"/>
        <v>0</v>
      </c>
      <c r="D354" s="6">
        <v>44.3</v>
      </c>
      <c r="E354" s="6">
        <v>0</v>
      </c>
      <c r="F354" s="8">
        <f t="shared" si="42"/>
        <v>0</v>
      </c>
      <c r="G354" s="7">
        <f t="shared" si="40"/>
        <v>0</v>
      </c>
      <c r="H354" s="7">
        <f t="shared" si="41"/>
        <v>0</v>
      </c>
    </row>
    <row r="355" spans="1:8" x14ac:dyDescent="0.2">
      <c r="A355" s="9">
        <v>352</v>
      </c>
      <c r="B355" s="5" t="str">
        <f t="shared" si="44"/>
        <v>Día</v>
      </c>
      <c r="C355" s="10">
        <f t="shared" si="39"/>
        <v>0</v>
      </c>
      <c r="D355" s="6">
        <v>44.3</v>
      </c>
      <c r="E355" s="6">
        <v>0</v>
      </c>
      <c r="F355" s="8">
        <f t="shared" si="42"/>
        <v>0</v>
      </c>
      <c r="G355" s="7">
        <f t="shared" si="40"/>
        <v>0</v>
      </c>
      <c r="H355" s="7">
        <f t="shared" si="41"/>
        <v>0</v>
      </c>
    </row>
    <row r="356" spans="1:8" x14ac:dyDescent="0.2">
      <c r="A356" s="9">
        <v>353</v>
      </c>
      <c r="B356" s="5" t="str">
        <f t="shared" si="44"/>
        <v>Día</v>
      </c>
      <c r="C356" s="10">
        <f t="shared" si="39"/>
        <v>0</v>
      </c>
      <c r="D356" s="6">
        <v>44.3</v>
      </c>
      <c r="E356" s="6">
        <v>0</v>
      </c>
      <c r="F356" s="8">
        <f t="shared" si="42"/>
        <v>0</v>
      </c>
      <c r="G356" s="7">
        <f t="shared" si="40"/>
        <v>0</v>
      </c>
      <c r="H356" s="7">
        <f t="shared" si="41"/>
        <v>0</v>
      </c>
    </row>
    <row r="357" spans="1:8" x14ac:dyDescent="0.2">
      <c r="A357" s="9">
        <v>354</v>
      </c>
      <c r="B357" s="5" t="str">
        <f t="shared" si="44"/>
        <v>Noche</v>
      </c>
      <c r="C357" s="10">
        <f t="shared" si="39"/>
        <v>0</v>
      </c>
      <c r="D357" s="6">
        <v>44.3</v>
      </c>
      <c r="E357" s="6">
        <v>0</v>
      </c>
      <c r="F357" s="8">
        <f t="shared" si="42"/>
        <v>0</v>
      </c>
      <c r="G357" s="7">
        <f t="shared" si="40"/>
        <v>0</v>
      </c>
      <c r="H357" s="7">
        <f t="shared" si="41"/>
        <v>0</v>
      </c>
    </row>
    <row r="358" spans="1:8" x14ac:dyDescent="0.2">
      <c r="A358" s="9">
        <v>355</v>
      </c>
      <c r="B358" s="5" t="str">
        <f t="shared" si="44"/>
        <v>Noche</v>
      </c>
      <c r="C358" s="10">
        <f t="shared" si="39"/>
        <v>5.9523999999999999</v>
      </c>
      <c r="D358" s="6">
        <v>44.3</v>
      </c>
      <c r="E358" s="6">
        <v>48.17</v>
      </c>
      <c r="F358" s="8">
        <f t="shared" si="42"/>
        <v>263.69131999999996</v>
      </c>
      <c r="G358" s="7">
        <f t="shared" si="40"/>
        <v>286.72710799999999</v>
      </c>
      <c r="H358" s="7">
        <f t="shared" si="41"/>
        <v>23.035788000000025</v>
      </c>
    </row>
    <row r="359" spans="1:8" x14ac:dyDescent="0.2">
      <c r="A359" s="9">
        <v>356</v>
      </c>
      <c r="B359" s="5" t="str">
        <f t="shared" si="44"/>
        <v>Noche</v>
      </c>
      <c r="C359" s="10">
        <f t="shared" si="39"/>
        <v>5.9523999999999999</v>
      </c>
      <c r="D359" s="6">
        <v>44.3</v>
      </c>
      <c r="E359" s="6">
        <v>80.05</v>
      </c>
      <c r="F359" s="8">
        <f t="shared" si="42"/>
        <v>263.69131999999996</v>
      </c>
      <c r="G359" s="7">
        <f t="shared" si="40"/>
        <v>476.48962</v>
      </c>
      <c r="H359" s="7">
        <f t="shared" si="41"/>
        <v>212.79830000000004</v>
      </c>
    </row>
    <row r="360" spans="1:8" x14ac:dyDescent="0.2">
      <c r="A360" s="9">
        <v>357</v>
      </c>
      <c r="B360" s="5" t="str">
        <f t="shared" si="44"/>
        <v>Noche</v>
      </c>
      <c r="C360" s="10">
        <f t="shared" si="39"/>
        <v>5.9523999999999999</v>
      </c>
      <c r="D360" s="6">
        <v>44.3</v>
      </c>
      <c r="E360" s="6">
        <v>69.34</v>
      </c>
      <c r="F360" s="8">
        <f t="shared" si="42"/>
        <v>263.69131999999996</v>
      </c>
      <c r="G360" s="7">
        <f t="shared" si="40"/>
        <v>412.73941600000001</v>
      </c>
      <c r="H360" s="7">
        <f t="shared" si="41"/>
        <v>149.04809600000004</v>
      </c>
    </row>
    <row r="361" spans="1:8" x14ac:dyDescent="0.2">
      <c r="A361" s="9">
        <v>358</v>
      </c>
      <c r="B361" s="5" t="str">
        <f t="shared" si="44"/>
        <v>Noche</v>
      </c>
      <c r="C361" s="10">
        <f t="shared" si="39"/>
        <v>5.9523999999999999</v>
      </c>
      <c r="D361" s="6">
        <v>44.3</v>
      </c>
      <c r="E361" s="6">
        <v>73.790000000000006</v>
      </c>
      <c r="F361" s="8">
        <f t="shared" si="42"/>
        <v>263.69131999999996</v>
      </c>
      <c r="G361" s="7">
        <f t="shared" si="40"/>
        <v>439.22759600000001</v>
      </c>
      <c r="H361" s="7">
        <f t="shared" si="41"/>
        <v>175.53627600000004</v>
      </c>
    </row>
    <row r="362" spans="1:8" x14ac:dyDescent="0.2">
      <c r="A362" s="9">
        <v>359</v>
      </c>
      <c r="B362" s="5" t="str">
        <f t="shared" si="44"/>
        <v>Noche</v>
      </c>
      <c r="C362" s="10">
        <f t="shared" si="39"/>
        <v>5.9523999999999999</v>
      </c>
      <c r="D362" s="6">
        <v>44.3</v>
      </c>
      <c r="E362" s="6">
        <v>81.709999999999994</v>
      </c>
      <c r="F362" s="8">
        <f t="shared" si="42"/>
        <v>263.69131999999996</v>
      </c>
      <c r="G362" s="7">
        <f t="shared" si="40"/>
        <v>486.37060399999996</v>
      </c>
      <c r="H362" s="7">
        <f t="shared" si="41"/>
        <v>222.679284</v>
      </c>
    </row>
    <row r="363" spans="1:8" x14ac:dyDescent="0.2">
      <c r="A363" s="9">
        <v>360</v>
      </c>
      <c r="B363" s="5" t="str">
        <f t="shared" si="44"/>
        <v>Noche</v>
      </c>
      <c r="C363" s="10">
        <f t="shared" si="39"/>
        <v>5.9523999999999999</v>
      </c>
      <c r="D363" s="6">
        <v>44.3</v>
      </c>
      <c r="E363" s="6">
        <v>68.19</v>
      </c>
      <c r="F363" s="8">
        <f t="shared" si="42"/>
        <v>263.69131999999996</v>
      </c>
      <c r="G363" s="7">
        <f t="shared" si="40"/>
        <v>405.89415599999995</v>
      </c>
      <c r="H363" s="7">
        <f t="shared" si="41"/>
        <v>142.20283599999999</v>
      </c>
    </row>
    <row r="364" spans="1:8" x14ac:dyDescent="0.2">
      <c r="A364" s="9">
        <v>361</v>
      </c>
      <c r="B364" s="5" t="str">
        <f t="shared" si="44"/>
        <v>Noche</v>
      </c>
      <c r="C364" s="10">
        <f t="shared" si="39"/>
        <v>5.9523999999999999</v>
      </c>
      <c r="D364" s="6">
        <v>44.3</v>
      </c>
      <c r="E364" s="6">
        <v>65.64</v>
      </c>
      <c r="F364" s="8">
        <f t="shared" si="42"/>
        <v>263.69131999999996</v>
      </c>
      <c r="G364" s="7">
        <f t="shared" si="40"/>
        <v>390.71553599999999</v>
      </c>
      <c r="H364" s="7">
        <f t="shared" si="41"/>
        <v>127.02421600000002</v>
      </c>
    </row>
    <row r="365" spans="1:8" x14ac:dyDescent="0.2">
      <c r="A365" s="9">
        <v>362</v>
      </c>
      <c r="B365" s="5" t="str">
        <f t="shared" ref="B365:B380" si="45">+B341</f>
        <v>Noche</v>
      </c>
      <c r="C365" s="10">
        <f t="shared" si="39"/>
        <v>5.9523999999999999</v>
      </c>
      <c r="D365" s="6">
        <v>44.3</v>
      </c>
      <c r="E365" s="6">
        <v>66.38</v>
      </c>
      <c r="F365" s="8">
        <f t="shared" si="42"/>
        <v>263.69131999999996</v>
      </c>
      <c r="G365" s="7">
        <f t="shared" si="40"/>
        <v>395.12031199999996</v>
      </c>
      <c r="H365" s="7">
        <f t="shared" si="41"/>
        <v>131.42899199999999</v>
      </c>
    </row>
    <row r="366" spans="1:8" x14ac:dyDescent="0.2">
      <c r="A366" s="9">
        <v>363</v>
      </c>
      <c r="B366" s="5" t="str">
        <f t="shared" si="45"/>
        <v>Noche</v>
      </c>
      <c r="C366" s="10">
        <f t="shared" si="39"/>
        <v>5.9523999999999999</v>
      </c>
      <c r="D366" s="6">
        <v>44.3</v>
      </c>
      <c r="E366" s="6">
        <v>67.42</v>
      </c>
      <c r="F366" s="8">
        <f t="shared" si="42"/>
        <v>263.69131999999996</v>
      </c>
      <c r="G366" s="7">
        <f t="shared" si="40"/>
        <v>401.31080800000001</v>
      </c>
      <c r="H366" s="7">
        <f t="shared" si="41"/>
        <v>137.61948800000005</v>
      </c>
    </row>
    <row r="367" spans="1:8" x14ac:dyDescent="0.2">
      <c r="A367" s="9">
        <v>364</v>
      </c>
      <c r="B367" s="5" t="str">
        <f t="shared" si="45"/>
        <v>Noche</v>
      </c>
      <c r="C367" s="10">
        <f t="shared" si="39"/>
        <v>5.9523999999999999</v>
      </c>
      <c r="D367" s="6">
        <v>44.3</v>
      </c>
      <c r="E367" s="6">
        <v>67.42</v>
      </c>
      <c r="F367" s="8">
        <f t="shared" si="42"/>
        <v>263.69131999999996</v>
      </c>
      <c r="G367" s="7">
        <f t="shared" si="40"/>
        <v>401.31080800000001</v>
      </c>
      <c r="H367" s="7">
        <f t="shared" si="41"/>
        <v>137.61948800000005</v>
      </c>
    </row>
    <row r="368" spans="1:8" x14ac:dyDescent="0.2">
      <c r="A368" s="9">
        <v>365</v>
      </c>
      <c r="B368" s="5" t="str">
        <f t="shared" si="45"/>
        <v>Noche</v>
      </c>
      <c r="C368" s="10">
        <f t="shared" si="39"/>
        <v>5.9523999999999999</v>
      </c>
      <c r="D368" s="6">
        <v>44.3</v>
      </c>
      <c r="E368" s="6">
        <v>65.64</v>
      </c>
      <c r="F368" s="8">
        <f t="shared" si="42"/>
        <v>263.69131999999996</v>
      </c>
      <c r="G368" s="7">
        <f t="shared" si="40"/>
        <v>390.71553599999999</v>
      </c>
      <c r="H368" s="7">
        <f t="shared" si="41"/>
        <v>127.02421600000002</v>
      </c>
    </row>
    <row r="369" spans="1:8" x14ac:dyDescent="0.2">
      <c r="A369" s="9">
        <v>366</v>
      </c>
      <c r="B369" s="5" t="str">
        <f t="shared" si="45"/>
        <v>Noche</v>
      </c>
      <c r="C369" s="10">
        <f t="shared" si="39"/>
        <v>5.9523999999999999</v>
      </c>
      <c r="D369" s="6">
        <v>44.3</v>
      </c>
      <c r="E369" s="6">
        <v>65.64</v>
      </c>
      <c r="F369" s="8">
        <f t="shared" si="42"/>
        <v>263.69131999999996</v>
      </c>
      <c r="G369" s="7">
        <f t="shared" si="40"/>
        <v>390.71553599999999</v>
      </c>
      <c r="H369" s="7">
        <f t="shared" si="41"/>
        <v>127.02421600000002</v>
      </c>
    </row>
    <row r="370" spans="1:8" x14ac:dyDescent="0.2">
      <c r="A370" s="9">
        <v>367</v>
      </c>
      <c r="B370" s="5" t="str">
        <f t="shared" si="45"/>
        <v>Noche</v>
      </c>
      <c r="C370" s="10">
        <f t="shared" si="39"/>
        <v>5.9523999999999999</v>
      </c>
      <c r="D370" s="6">
        <v>44.3</v>
      </c>
      <c r="E370" s="6">
        <v>80.59</v>
      </c>
      <c r="F370" s="8">
        <f t="shared" si="42"/>
        <v>263.69131999999996</v>
      </c>
      <c r="G370" s="7">
        <f t="shared" si="40"/>
        <v>479.70391599999999</v>
      </c>
      <c r="H370" s="7">
        <f t="shared" si="41"/>
        <v>216.01259600000003</v>
      </c>
    </row>
    <row r="371" spans="1:8" x14ac:dyDescent="0.2">
      <c r="A371" s="9">
        <v>368</v>
      </c>
      <c r="B371" s="5" t="str">
        <f t="shared" si="45"/>
        <v>Día</v>
      </c>
      <c r="C371" s="10">
        <f t="shared" si="39"/>
        <v>0</v>
      </c>
      <c r="D371" s="6">
        <v>44.3</v>
      </c>
      <c r="E371" s="6">
        <v>105.21</v>
      </c>
      <c r="F371" s="8">
        <f t="shared" si="42"/>
        <v>0</v>
      </c>
      <c r="G371" s="7">
        <f t="shared" si="40"/>
        <v>0</v>
      </c>
      <c r="H371" s="7">
        <f t="shared" si="41"/>
        <v>0</v>
      </c>
    </row>
    <row r="372" spans="1:8" x14ac:dyDescent="0.2">
      <c r="A372" s="9">
        <v>369</v>
      </c>
      <c r="B372" s="5" t="str">
        <f t="shared" si="45"/>
        <v>Día</v>
      </c>
      <c r="C372" s="10">
        <f t="shared" si="39"/>
        <v>0</v>
      </c>
      <c r="D372" s="6">
        <v>44.3</v>
      </c>
      <c r="E372" s="6">
        <v>80.709999999999994</v>
      </c>
      <c r="F372" s="8">
        <f t="shared" si="42"/>
        <v>0</v>
      </c>
      <c r="G372" s="7">
        <f t="shared" si="40"/>
        <v>0</v>
      </c>
      <c r="H372" s="7">
        <f t="shared" si="41"/>
        <v>0</v>
      </c>
    </row>
    <row r="373" spans="1:8" x14ac:dyDescent="0.2">
      <c r="A373" s="9">
        <v>370</v>
      </c>
      <c r="B373" s="5" t="str">
        <f t="shared" si="45"/>
        <v>Día</v>
      </c>
      <c r="C373" s="10">
        <f t="shared" si="39"/>
        <v>0</v>
      </c>
      <c r="D373" s="6">
        <v>44.3</v>
      </c>
      <c r="E373" s="6">
        <v>65.86</v>
      </c>
      <c r="F373" s="8">
        <f t="shared" si="42"/>
        <v>0</v>
      </c>
      <c r="G373" s="7">
        <f t="shared" si="40"/>
        <v>0</v>
      </c>
      <c r="H373" s="7">
        <f t="shared" si="41"/>
        <v>0</v>
      </c>
    </row>
    <row r="374" spans="1:8" x14ac:dyDescent="0.2">
      <c r="A374" s="9">
        <v>371</v>
      </c>
      <c r="B374" s="5" t="str">
        <f t="shared" si="45"/>
        <v>Día</v>
      </c>
      <c r="C374" s="10">
        <f t="shared" si="39"/>
        <v>0</v>
      </c>
      <c r="D374" s="6">
        <v>44.3</v>
      </c>
      <c r="E374" s="6">
        <v>63.07</v>
      </c>
      <c r="F374" s="8">
        <f t="shared" si="42"/>
        <v>0</v>
      </c>
      <c r="G374" s="7">
        <f t="shared" si="40"/>
        <v>0</v>
      </c>
      <c r="H374" s="7">
        <f t="shared" si="41"/>
        <v>0</v>
      </c>
    </row>
    <row r="375" spans="1:8" x14ac:dyDescent="0.2">
      <c r="A375" s="9">
        <v>372</v>
      </c>
      <c r="B375" s="5" t="str">
        <f t="shared" si="45"/>
        <v>Día</v>
      </c>
      <c r="C375" s="10">
        <f t="shared" si="39"/>
        <v>0</v>
      </c>
      <c r="D375" s="6">
        <v>44.3</v>
      </c>
      <c r="E375" s="6">
        <v>62.75</v>
      </c>
      <c r="F375" s="8">
        <f t="shared" si="42"/>
        <v>0</v>
      </c>
      <c r="G375" s="7">
        <f t="shared" si="40"/>
        <v>0</v>
      </c>
      <c r="H375" s="7">
        <f t="shared" si="41"/>
        <v>0</v>
      </c>
    </row>
    <row r="376" spans="1:8" x14ac:dyDescent="0.2">
      <c r="A376" s="9">
        <v>373</v>
      </c>
      <c r="B376" s="5" t="str">
        <f t="shared" si="45"/>
        <v>Día</v>
      </c>
      <c r="C376" s="10">
        <f t="shared" si="39"/>
        <v>0</v>
      </c>
      <c r="D376" s="6">
        <v>44.3</v>
      </c>
      <c r="E376" s="6">
        <v>53.16</v>
      </c>
      <c r="F376" s="8">
        <f t="shared" si="42"/>
        <v>0</v>
      </c>
      <c r="G376" s="7">
        <f t="shared" si="40"/>
        <v>0</v>
      </c>
      <c r="H376" s="7">
        <f t="shared" si="41"/>
        <v>0</v>
      </c>
    </row>
    <row r="377" spans="1:8" x14ac:dyDescent="0.2">
      <c r="A377" s="9">
        <v>374</v>
      </c>
      <c r="B377" s="5" t="str">
        <f t="shared" si="45"/>
        <v>Día</v>
      </c>
      <c r="C377" s="10">
        <f t="shared" si="39"/>
        <v>0</v>
      </c>
      <c r="D377" s="6">
        <v>44.3</v>
      </c>
      <c r="E377" s="6">
        <v>49.1</v>
      </c>
      <c r="F377" s="8">
        <f t="shared" si="42"/>
        <v>0</v>
      </c>
      <c r="G377" s="7">
        <f t="shared" si="40"/>
        <v>0</v>
      </c>
      <c r="H377" s="7">
        <f t="shared" si="41"/>
        <v>0</v>
      </c>
    </row>
    <row r="378" spans="1:8" x14ac:dyDescent="0.2">
      <c r="A378" s="9">
        <v>375</v>
      </c>
      <c r="B378" s="5" t="str">
        <f t="shared" si="45"/>
        <v>Día</v>
      </c>
      <c r="C378" s="10">
        <f t="shared" si="39"/>
        <v>0</v>
      </c>
      <c r="D378" s="6">
        <v>44.3</v>
      </c>
      <c r="E378" s="6">
        <v>28.68</v>
      </c>
      <c r="F378" s="8">
        <f t="shared" si="42"/>
        <v>0</v>
      </c>
      <c r="G378" s="7">
        <f t="shared" si="40"/>
        <v>0</v>
      </c>
      <c r="H378" s="7">
        <f t="shared" si="41"/>
        <v>0</v>
      </c>
    </row>
    <row r="379" spans="1:8" x14ac:dyDescent="0.2">
      <c r="A379" s="9">
        <v>376</v>
      </c>
      <c r="B379" s="5" t="str">
        <f t="shared" si="45"/>
        <v>Día</v>
      </c>
      <c r="C379" s="10">
        <f t="shared" si="39"/>
        <v>0</v>
      </c>
      <c r="D379" s="6">
        <v>44.3</v>
      </c>
      <c r="E379" s="6">
        <v>24.49</v>
      </c>
      <c r="F379" s="8">
        <f t="shared" si="42"/>
        <v>0</v>
      </c>
      <c r="G379" s="7">
        <f t="shared" si="40"/>
        <v>0</v>
      </c>
      <c r="H379" s="7">
        <f t="shared" si="41"/>
        <v>0</v>
      </c>
    </row>
    <row r="380" spans="1:8" x14ac:dyDescent="0.2">
      <c r="A380" s="9">
        <v>377</v>
      </c>
      <c r="B380" s="5" t="str">
        <f t="shared" si="45"/>
        <v>Día</v>
      </c>
      <c r="C380" s="10">
        <f t="shared" si="39"/>
        <v>0</v>
      </c>
      <c r="D380" s="6">
        <v>44.3</v>
      </c>
      <c r="E380" s="6">
        <v>0</v>
      </c>
      <c r="F380" s="8">
        <f t="shared" si="42"/>
        <v>0</v>
      </c>
      <c r="G380" s="7">
        <f t="shared" si="40"/>
        <v>0</v>
      </c>
      <c r="H380" s="7">
        <f t="shared" si="41"/>
        <v>0</v>
      </c>
    </row>
    <row r="381" spans="1:8" x14ac:dyDescent="0.2">
      <c r="A381" s="9">
        <v>378</v>
      </c>
      <c r="B381" s="5" t="str">
        <f t="shared" ref="B381:B396" si="46">+B357</f>
        <v>Noche</v>
      </c>
      <c r="C381" s="10">
        <f t="shared" si="39"/>
        <v>0</v>
      </c>
      <c r="D381" s="6">
        <v>44.3</v>
      </c>
      <c r="E381" s="6">
        <v>0</v>
      </c>
      <c r="F381" s="8">
        <f t="shared" si="42"/>
        <v>0</v>
      </c>
      <c r="G381" s="7">
        <f t="shared" si="40"/>
        <v>0</v>
      </c>
      <c r="H381" s="7">
        <f t="shared" si="41"/>
        <v>0</v>
      </c>
    </row>
    <row r="382" spans="1:8" x14ac:dyDescent="0.2">
      <c r="A382" s="9">
        <v>379</v>
      </c>
      <c r="B382" s="5" t="str">
        <f t="shared" si="46"/>
        <v>Noche</v>
      </c>
      <c r="C382" s="10">
        <f t="shared" si="39"/>
        <v>5.9523999999999999</v>
      </c>
      <c r="D382" s="6">
        <v>44.3</v>
      </c>
      <c r="E382" s="6">
        <v>58.54</v>
      </c>
      <c r="F382" s="8">
        <f t="shared" si="42"/>
        <v>263.69131999999996</v>
      </c>
      <c r="G382" s="7">
        <f t="shared" si="40"/>
        <v>348.45349599999997</v>
      </c>
      <c r="H382" s="7">
        <f t="shared" si="41"/>
        <v>84.762176000000011</v>
      </c>
    </row>
    <row r="383" spans="1:8" x14ac:dyDescent="0.2">
      <c r="A383" s="9">
        <v>380</v>
      </c>
      <c r="B383" s="5" t="str">
        <f t="shared" si="46"/>
        <v>Noche</v>
      </c>
      <c r="C383" s="10">
        <f t="shared" si="39"/>
        <v>5.9523999999999999</v>
      </c>
      <c r="D383" s="6">
        <v>44.3</v>
      </c>
      <c r="E383" s="6">
        <v>66.33</v>
      </c>
      <c r="F383" s="8">
        <f t="shared" si="42"/>
        <v>263.69131999999996</v>
      </c>
      <c r="G383" s="7">
        <f t="shared" si="40"/>
        <v>394.82269199999996</v>
      </c>
      <c r="H383" s="7">
        <f t="shared" si="41"/>
        <v>131.131372</v>
      </c>
    </row>
    <row r="384" spans="1:8" x14ac:dyDescent="0.2">
      <c r="A384" s="9">
        <v>381</v>
      </c>
      <c r="B384" s="5" t="str">
        <f t="shared" si="46"/>
        <v>Noche</v>
      </c>
      <c r="C384" s="10">
        <f t="shared" si="39"/>
        <v>5.9523999999999999</v>
      </c>
      <c r="D384" s="6">
        <v>44.3</v>
      </c>
      <c r="E384" s="6">
        <v>66.33</v>
      </c>
      <c r="F384" s="8">
        <f t="shared" si="42"/>
        <v>263.69131999999996</v>
      </c>
      <c r="G384" s="7">
        <f t="shared" si="40"/>
        <v>394.82269199999996</v>
      </c>
      <c r="H384" s="7">
        <f t="shared" si="41"/>
        <v>131.131372</v>
      </c>
    </row>
    <row r="385" spans="1:8" x14ac:dyDescent="0.2">
      <c r="A385" s="9">
        <v>382</v>
      </c>
      <c r="B385" s="5" t="str">
        <f t="shared" si="46"/>
        <v>Noche</v>
      </c>
      <c r="C385" s="10">
        <f t="shared" si="39"/>
        <v>5.9523999999999999</v>
      </c>
      <c r="D385" s="6">
        <v>44.3</v>
      </c>
      <c r="E385" s="6">
        <v>66.33</v>
      </c>
      <c r="F385" s="8">
        <f t="shared" si="42"/>
        <v>263.69131999999996</v>
      </c>
      <c r="G385" s="7">
        <f t="shared" si="40"/>
        <v>394.82269199999996</v>
      </c>
      <c r="H385" s="7">
        <f t="shared" si="41"/>
        <v>131.131372</v>
      </c>
    </row>
    <row r="386" spans="1:8" x14ac:dyDescent="0.2">
      <c r="A386" s="9">
        <v>383</v>
      </c>
      <c r="B386" s="5" t="str">
        <f t="shared" si="46"/>
        <v>Noche</v>
      </c>
      <c r="C386" s="10">
        <f t="shared" si="39"/>
        <v>5.9523999999999999</v>
      </c>
      <c r="D386" s="6">
        <v>44.3</v>
      </c>
      <c r="E386" s="6">
        <v>66.33</v>
      </c>
      <c r="F386" s="8">
        <f t="shared" si="42"/>
        <v>263.69131999999996</v>
      </c>
      <c r="G386" s="7">
        <f t="shared" si="40"/>
        <v>394.82269199999996</v>
      </c>
      <c r="H386" s="7">
        <f t="shared" si="41"/>
        <v>131.131372</v>
      </c>
    </row>
    <row r="387" spans="1:8" x14ac:dyDescent="0.2">
      <c r="A387" s="9">
        <v>384</v>
      </c>
      <c r="B387" s="5" t="str">
        <f t="shared" si="46"/>
        <v>Noche</v>
      </c>
      <c r="C387" s="10">
        <f t="shared" si="39"/>
        <v>5.9523999999999999</v>
      </c>
      <c r="D387" s="6">
        <v>44.3</v>
      </c>
      <c r="E387" s="6">
        <v>66.33</v>
      </c>
      <c r="F387" s="8">
        <f t="shared" si="42"/>
        <v>263.69131999999996</v>
      </c>
      <c r="G387" s="7">
        <f t="shared" si="40"/>
        <v>394.82269199999996</v>
      </c>
      <c r="H387" s="7">
        <f t="shared" si="41"/>
        <v>131.131372</v>
      </c>
    </row>
    <row r="388" spans="1:8" x14ac:dyDescent="0.2">
      <c r="A388" s="9">
        <v>385</v>
      </c>
      <c r="B388" s="5" t="str">
        <f t="shared" si="46"/>
        <v>Noche</v>
      </c>
      <c r="C388" s="10">
        <f t="shared" si="39"/>
        <v>5.9523999999999999</v>
      </c>
      <c r="D388" s="6">
        <v>44.3</v>
      </c>
      <c r="E388" s="6">
        <v>58.98</v>
      </c>
      <c r="F388" s="8">
        <f t="shared" si="42"/>
        <v>263.69131999999996</v>
      </c>
      <c r="G388" s="7">
        <f t="shared" si="40"/>
        <v>351.07255199999997</v>
      </c>
      <c r="H388" s="7">
        <f t="shared" si="41"/>
        <v>87.381232000000011</v>
      </c>
    </row>
    <row r="389" spans="1:8" x14ac:dyDescent="0.2">
      <c r="A389" s="9">
        <v>386</v>
      </c>
      <c r="B389" s="5" t="str">
        <f t="shared" si="46"/>
        <v>Noche</v>
      </c>
      <c r="C389" s="10">
        <f t="shared" ref="C389:C452" si="47">IF(B389="Noche",IF(E389&lt;D389,5.9524*0,5.9524),0)</f>
        <v>5.9523999999999999</v>
      </c>
      <c r="D389" s="6">
        <v>44.3</v>
      </c>
      <c r="E389" s="6">
        <v>58.94</v>
      </c>
      <c r="F389" s="8">
        <f t="shared" si="42"/>
        <v>263.69131999999996</v>
      </c>
      <c r="G389" s="7">
        <f t="shared" ref="G389:G452" si="48">+C389*E389</f>
        <v>350.83445599999999</v>
      </c>
      <c r="H389" s="7">
        <f t="shared" ref="H389:H452" si="49">+G389-F389</f>
        <v>87.143136000000027</v>
      </c>
    </row>
    <row r="390" spans="1:8" x14ac:dyDescent="0.2">
      <c r="A390" s="9">
        <v>387</v>
      </c>
      <c r="B390" s="5" t="str">
        <f t="shared" si="46"/>
        <v>Noche</v>
      </c>
      <c r="C390" s="10">
        <f t="shared" si="47"/>
        <v>5.9523999999999999</v>
      </c>
      <c r="D390" s="6">
        <v>44.3</v>
      </c>
      <c r="E390" s="6">
        <v>58.95</v>
      </c>
      <c r="F390" s="8">
        <f t="shared" ref="F390:F453" si="50">+C390*D390</f>
        <v>263.69131999999996</v>
      </c>
      <c r="G390" s="7">
        <f t="shared" si="48"/>
        <v>350.89398</v>
      </c>
      <c r="H390" s="7">
        <f t="shared" si="49"/>
        <v>87.202660000000037</v>
      </c>
    </row>
    <row r="391" spans="1:8" x14ac:dyDescent="0.2">
      <c r="A391" s="9">
        <v>388</v>
      </c>
      <c r="B391" s="5" t="str">
        <f t="shared" si="46"/>
        <v>Noche</v>
      </c>
      <c r="C391" s="10">
        <f t="shared" si="47"/>
        <v>5.9523999999999999</v>
      </c>
      <c r="D391" s="6">
        <v>44.3</v>
      </c>
      <c r="E391" s="6">
        <v>58.98</v>
      </c>
      <c r="F391" s="8">
        <f t="shared" si="50"/>
        <v>263.69131999999996</v>
      </c>
      <c r="G391" s="7">
        <f t="shared" si="48"/>
        <v>351.07255199999997</v>
      </c>
      <c r="H391" s="7">
        <f t="shared" si="49"/>
        <v>87.381232000000011</v>
      </c>
    </row>
    <row r="392" spans="1:8" x14ac:dyDescent="0.2">
      <c r="A392" s="9">
        <v>389</v>
      </c>
      <c r="B392" s="5" t="str">
        <f t="shared" si="46"/>
        <v>Noche</v>
      </c>
      <c r="C392" s="10">
        <f t="shared" si="47"/>
        <v>5.9523999999999999</v>
      </c>
      <c r="D392" s="6">
        <v>44.3</v>
      </c>
      <c r="E392" s="6">
        <v>58.98</v>
      </c>
      <c r="F392" s="8">
        <f t="shared" si="50"/>
        <v>263.69131999999996</v>
      </c>
      <c r="G392" s="7">
        <f t="shared" si="48"/>
        <v>351.07255199999997</v>
      </c>
      <c r="H392" s="7">
        <f t="shared" si="49"/>
        <v>87.381232000000011</v>
      </c>
    </row>
    <row r="393" spans="1:8" x14ac:dyDescent="0.2">
      <c r="A393" s="9">
        <v>390</v>
      </c>
      <c r="B393" s="5" t="str">
        <f t="shared" si="46"/>
        <v>Noche</v>
      </c>
      <c r="C393" s="10">
        <f t="shared" si="47"/>
        <v>5.9523999999999999</v>
      </c>
      <c r="D393" s="6">
        <v>44.3</v>
      </c>
      <c r="E393" s="6">
        <v>58.98</v>
      </c>
      <c r="F393" s="8">
        <f t="shared" si="50"/>
        <v>263.69131999999996</v>
      </c>
      <c r="G393" s="7">
        <f t="shared" si="48"/>
        <v>351.07255199999997</v>
      </c>
      <c r="H393" s="7">
        <f t="shared" si="49"/>
        <v>87.381232000000011</v>
      </c>
    </row>
    <row r="394" spans="1:8" x14ac:dyDescent="0.2">
      <c r="A394" s="9">
        <v>391</v>
      </c>
      <c r="B394" s="5" t="str">
        <f t="shared" si="46"/>
        <v>Noche</v>
      </c>
      <c r="C394" s="10">
        <f t="shared" si="47"/>
        <v>5.9523999999999999</v>
      </c>
      <c r="D394" s="6">
        <v>44.3</v>
      </c>
      <c r="E394" s="6">
        <v>58.98</v>
      </c>
      <c r="F394" s="8">
        <f t="shared" si="50"/>
        <v>263.69131999999996</v>
      </c>
      <c r="G394" s="7">
        <f t="shared" si="48"/>
        <v>351.07255199999997</v>
      </c>
      <c r="H394" s="7">
        <f t="shared" si="49"/>
        <v>87.381232000000011</v>
      </c>
    </row>
    <row r="395" spans="1:8" x14ac:dyDescent="0.2">
      <c r="A395" s="9">
        <v>392</v>
      </c>
      <c r="B395" s="5" t="str">
        <f t="shared" si="46"/>
        <v>Día</v>
      </c>
      <c r="C395" s="10">
        <f t="shared" si="47"/>
        <v>0</v>
      </c>
      <c r="D395" s="6">
        <v>44.3</v>
      </c>
      <c r="E395" s="6">
        <v>58.98</v>
      </c>
      <c r="F395" s="8">
        <f t="shared" si="50"/>
        <v>0</v>
      </c>
      <c r="G395" s="7">
        <f t="shared" si="48"/>
        <v>0</v>
      </c>
      <c r="H395" s="7">
        <f t="shared" si="49"/>
        <v>0</v>
      </c>
    </row>
    <row r="396" spans="1:8" x14ac:dyDescent="0.2">
      <c r="A396" s="9">
        <v>393</v>
      </c>
      <c r="B396" s="5" t="str">
        <f t="shared" si="46"/>
        <v>Día</v>
      </c>
      <c r="C396" s="10">
        <f t="shared" si="47"/>
        <v>0</v>
      </c>
      <c r="D396" s="6">
        <v>44.3</v>
      </c>
      <c r="E396" s="6">
        <v>50.39</v>
      </c>
      <c r="F396" s="8">
        <f t="shared" si="50"/>
        <v>0</v>
      </c>
      <c r="G396" s="7">
        <f t="shared" si="48"/>
        <v>0</v>
      </c>
      <c r="H396" s="7">
        <f t="shared" si="49"/>
        <v>0</v>
      </c>
    </row>
    <row r="397" spans="1:8" x14ac:dyDescent="0.2">
      <c r="A397" s="9">
        <v>394</v>
      </c>
      <c r="B397" s="5" t="str">
        <f t="shared" ref="B397:B412" si="51">+B373</f>
        <v>Día</v>
      </c>
      <c r="C397" s="10">
        <f t="shared" si="47"/>
        <v>0</v>
      </c>
      <c r="D397" s="6">
        <v>44.3</v>
      </c>
      <c r="E397" s="6">
        <v>38.99</v>
      </c>
      <c r="F397" s="8">
        <f t="shared" si="50"/>
        <v>0</v>
      </c>
      <c r="G397" s="7">
        <f t="shared" si="48"/>
        <v>0</v>
      </c>
      <c r="H397" s="7">
        <f t="shared" si="49"/>
        <v>0</v>
      </c>
    </row>
    <row r="398" spans="1:8" x14ac:dyDescent="0.2">
      <c r="A398" s="9">
        <v>395</v>
      </c>
      <c r="B398" s="5" t="str">
        <f t="shared" si="51"/>
        <v>Día</v>
      </c>
      <c r="C398" s="10">
        <f t="shared" si="47"/>
        <v>0</v>
      </c>
      <c r="D398" s="6">
        <v>44.3</v>
      </c>
      <c r="E398" s="6">
        <v>54.06</v>
      </c>
      <c r="F398" s="8">
        <f t="shared" si="50"/>
        <v>0</v>
      </c>
      <c r="G398" s="7">
        <f t="shared" si="48"/>
        <v>0</v>
      </c>
      <c r="H398" s="7">
        <f t="shared" si="49"/>
        <v>0</v>
      </c>
    </row>
    <row r="399" spans="1:8" x14ac:dyDescent="0.2">
      <c r="A399" s="9">
        <v>396</v>
      </c>
      <c r="B399" s="5" t="str">
        <f t="shared" si="51"/>
        <v>Día</v>
      </c>
      <c r="C399" s="10">
        <f t="shared" si="47"/>
        <v>0</v>
      </c>
      <c r="D399" s="6">
        <v>44.3</v>
      </c>
      <c r="E399" s="6">
        <v>55.06</v>
      </c>
      <c r="F399" s="8">
        <f t="shared" si="50"/>
        <v>0</v>
      </c>
      <c r="G399" s="7">
        <f t="shared" si="48"/>
        <v>0</v>
      </c>
      <c r="H399" s="7">
        <f t="shared" si="49"/>
        <v>0</v>
      </c>
    </row>
    <row r="400" spans="1:8" x14ac:dyDescent="0.2">
      <c r="A400" s="9">
        <v>397</v>
      </c>
      <c r="B400" s="5" t="str">
        <f t="shared" si="51"/>
        <v>Día</v>
      </c>
      <c r="C400" s="10">
        <f t="shared" si="47"/>
        <v>0</v>
      </c>
      <c r="D400" s="6">
        <v>44.3</v>
      </c>
      <c r="E400" s="6">
        <v>41.59</v>
      </c>
      <c r="F400" s="8">
        <f t="shared" si="50"/>
        <v>0</v>
      </c>
      <c r="G400" s="7">
        <f t="shared" si="48"/>
        <v>0</v>
      </c>
      <c r="H400" s="7">
        <f t="shared" si="49"/>
        <v>0</v>
      </c>
    </row>
    <row r="401" spans="1:8" x14ac:dyDescent="0.2">
      <c r="A401" s="9">
        <v>398</v>
      </c>
      <c r="B401" s="5" t="str">
        <f t="shared" si="51"/>
        <v>Día</v>
      </c>
      <c r="C401" s="10">
        <f t="shared" si="47"/>
        <v>0</v>
      </c>
      <c r="D401" s="6">
        <v>44.3</v>
      </c>
      <c r="E401" s="6">
        <v>21.33</v>
      </c>
      <c r="F401" s="8">
        <f t="shared" si="50"/>
        <v>0</v>
      </c>
      <c r="G401" s="7">
        <f t="shared" si="48"/>
        <v>0</v>
      </c>
      <c r="H401" s="7">
        <f t="shared" si="49"/>
        <v>0</v>
      </c>
    </row>
    <row r="402" spans="1:8" x14ac:dyDescent="0.2">
      <c r="A402" s="9">
        <v>399</v>
      </c>
      <c r="B402" s="5" t="str">
        <f t="shared" si="51"/>
        <v>Día</v>
      </c>
      <c r="C402" s="10">
        <f t="shared" si="47"/>
        <v>0</v>
      </c>
      <c r="D402" s="6">
        <v>44.3</v>
      </c>
      <c r="E402" s="6">
        <v>0</v>
      </c>
      <c r="F402" s="8">
        <f t="shared" si="50"/>
        <v>0</v>
      </c>
      <c r="G402" s="7">
        <f t="shared" si="48"/>
        <v>0</v>
      </c>
      <c r="H402" s="7">
        <f t="shared" si="49"/>
        <v>0</v>
      </c>
    </row>
    <row r="403" spans="1:8" x14ac:dyDescent="0.2">
      <c r="A403" s="9">
        <v>400</v>
      </c>
      <c r="B403" s="5" t="str">
        <f t="shared" si="51"/>
        <v>Día</v>
      </c>
      <c r="C403" s="10">
        <f t="shared" si="47"/>
        <v>0</v>
      </c>
      <c r="D403" s="6">
        <v>44.3</v>
      </c>
      <c r="E403" s="6">
        <v>0</v>
      </c>
      <c r="F403" s="8">
        <f t="shared" si="50"/>
        <v>0</v>
      </c>
      <c r="G403" s="7">
        <f t="shared" si="48"/>
        <v>0</v>
      </c>
      <c r="H403" s="7">
        <f t="shared" si="49"/>
        <v>0</v>
      </c>
    </row>
    <row r="404" spans="1:8" x14ac:dyDescent="0.2">
      <c r="A404" s="9">
        <v>401</v>
      </c>
      <c r="B404" s="5" t="str">
        <f t="shared" si="51"/>
        <v>Día</v>
      </c>
      <c r="C404" s="10">
        <f t="shared" si="47"/>
        <v>0</v>
      </c>
      <c r="D404" s="6">
        <v>44.3</v>
      </c>
      <c r="E404" s="6">
        <v>0</v>
      </c>
      <c r="F404" s="8">
        <f t="shared" si="50"/>
        <v>0</v>
      </c>
      <c r="G404" s="7">
        <f t="shared" si="48"/>
        <v>0</v>
      </c>
      <c r="H404" s="7">
        <f t="shared" si="49"/>
        <v>0</v>
      </c>
    </row>
    <row r="405" spans="1:8" x14ac:dyDescent="0.2">
      <c r="A405" s="9">
        <v>402</v>
      </c>
      <c r="B405" s="5" t="str">
        <f t="shared" si="51"/>
        <v>Noche</v>
      </c>
      <c r="C405" s="10">
        <f t="shared" si="47"/>
        <v>0</v>
      </c>
      <c r="D405" s="6">
        <v>44.3</v>
      </c>
      <c r="E405" s="6">
        <v>0</v>
      </c>
      <c r="F405" s="8">
        <f t="shared" si="50"/>
        <v>0</v>
      </c>
      <c r="G405" s="7">
        <f t="shared" si="48"/>
        <v>0</v>
      </c>
      <c r="H405" s="7">
        <f t="shared" si="49"/>
        <v>0</v>
      </c>
    </row>
    <row r="406" spans="1:8" x14ac:dyDescent="0.2">
      <c r="A406" s="9">
        <v>403</v>
      </c>
      <c r="B406" s="5" t="str">
        <f t="shared" si="51"/>
        <v>Noche</v>
      </c>
      <c r="C406" s="10">
        <f t="shared" si="47"/>
        <v>5.9523999999999999</v>
      </c>
      <c r="D406" s="6">
        <v>44.3</v>
      </c>
      <c r="E406" s="6">
        <v>49.6</v>
      </c>
      <c r="F406" s="8">
        <f t="shared" si="50"/>
        <v>263.69131999999996</v>
      </c>
      <c r="G406" s="7">
        <f t="shared" si="48"/>
        <v>295.23903999999999</v>
      </c>
      <c r="H406" s="7">
        <f t="shared" si="49"/>
        <v>31.547720000000027</v>
      </c>
    </row>
    <row r="407" spans="1:8" x14ac:dyDescent="0.2">
      <c r="A407" s="9">
        <v>404</v>
      </c>
      <c r="B407" s="5" t="str">
        <f t="shared" si="51"/>
        <v>Noche</v>
      </c>
      <c r="C407" s="10">
        <f t="shared" si="47"/>
        <v>5.9523999999999999</v>
      </c>
      <c r="D407" s="6">
        <v>44.3</v>
      </c>
      <c r="E407" s="6">
        <v>60.78</v>
      </c>
      <c r="F407" s="8">
        <f t="shared" si="50"/>
        <v>263.69131999999996</v>
      </c>
      <c r="G407" s="7">
        <f t="shared" si="48"/>
        <v>361.78687200000002</v>
      </c>
      <c r="H407" s="7">
        <f t="shared" si="49"/>
        <v>98.095552000000055</v>
      </c>
    </row>
    <row r="408" spans="1:8" x14ac:dyDescent="0.2">
      <c r="A408" s="9">
        <v>405</v>
      </c>
      <c r="B408" s="5" t="str">
        <f t="shared" si="51"/>
        <v>Noche</v>
      </c>
      <c r="C408" s="10">
        <f t="shared" si="47"/>
        <v>5.9523999999999999</v>
      </c>
      <c r="D408" s="6">
        <v>44.3</v>
      </c>
      <c r="E408" s="6">
        <v>60.78</v>
      </c>
      <c r="F408" s="8">
        <f t="shared" si="50"/>
        <v>263.69131999999996</v>
      </c>
      <c r="G408" s="7">
        <f t="shared" si="48"/>
        <v>361.78687200000002</v>
      </c>
      <c r="H408" s="7">
        <f t="shared" si="49"/>
        <v>98.095552000000055</v>
      </c>
    </row>
    <row r="409" spans="1:8" x14ac:dyDescent="0.2">
      <c r="A409" s="9">
        <v>406</v>
      </c>
      <c r="B409" s="5" t="str">
        <f t="shared" si="51"/>
        <v>Noche</v>
      </c>
      <c r="C409" s="10">
        <f t="shared" si="47"/>
        <v>5.9523999999999999</v>
      </c>
      <c r="D409" s="6">
        <v>44.3</v>
      </c>
      <c r="E409" s="6">
        <v>60.78</v>
      </c>
      <c r="F409" s="8">
        <f t="shared" si="50"/>
        <v>263.69131999999996</v>
      </c>
      <c r="G409" s="7">
        <f t="shared" si="48"/>
        <v>361.78687200000002</v>
      </c>
      <c r="H409" s="7">
        <f t="shared" si="49"/>
        <v>98.095552000000055</v>
      </c>
    </row>
    <row r="410" spans="1:8" x14ac:dyDescent="0.2">
      <c r="A410" s="9">
        <v>407</v>
      </c>
      <c r="B410" s="5" t="str">
        <f t="shared" si="51"/>
        <v>Noche</v>
      </c>
      <c r="C410" s="10">
        <f t="shared" si="47"/>
        <v>5.9523999999999999</v>
      </c>
      <c r="D410" s="6">
        <v>44.3</v>
      </c>
      <c r="E410" s="6">
        <v>60.78</v>
      </c>
      <c r="F410" s="8">
        <f t="shared" si="50"/>
        <v>263.69131999999996</v>
      </c>
      <c r="G410" s="7">
        <f t="shared" si="48"/>
        <v>361.78687200000002</v>
      </c>
      <c r="H410" s="7">
        <f t="shared" si="49"/>
        <v>98.095552000000055</v>
      </c>
    </row>
    <row r="411" spans="1:8" x14ac:dyDescent="0.2">
      <c r="A411" s="9">
        <v>408</v>
      </c>
      <c r="B411" s="5" t="str">
        <f t="shared" si="51"/>
        <v>Noche</v>
      </c>
      <c r="C411" s="10">
        <f t="shared" si="47"/>
        <v>5.9523999999999999</v>
      </c>
      <c r="D411" s="6">
        <v>44.3</v>
      </c>
      <c r="E411" s="6">
        <v>60.78</v>
      </c>
      <c r="F411" s="8">
        <f t="shared" si="50"/>
        <v>263.69131999999996</v>
      </c>
      <c r="G411" s="7">
        <f t="shared" si="48"/>
        <v>361.78687200000002</v>
      </c>
      <c r="H411" s="7">
        <f t="shared" si="49"/>
        <v>98.095552000000055</v>
      </c>
    </row>
    <row r="412" spans="1:8" x14ac:dyDescent="0.2">
      <c r="A412" s="9">
        <v>409</v>
      </c>
      <c r="B412" s="5" t="str">
        <f t="shared" si="51"/>
        <v>Noche</v>
      </c>
      <c r="C412" s="10">
        <f t="shared" si="47"/>
        <v>5.9523999999999999</v>
      </c>
      <c r="D412" s="6">
        <v>44.3</v>
      </c>
      <c r="E412" s="6">
        <v>58.74</v>
      </c>
      <c r="F412" s="8">
        <f t="shared" si="50"/>
        <v>263.69131999999996</v>
      </c>
      <c r="G412" s="7">
        <f t="shared" si="48"/>
        <v>349.64397600000001</v>
      </c>
      <c r="H412" s="7">
        <f t="shared" si="49"/>
        <v>85.952656000000047</v>
      </c>
    </row>
    <row r="413" spans="1:8" x14ac:dyDescent="0.2">
      <c r="A413" s="9">
        <v>410</v>
      </c>
      <c r="B413" s="5" t="str">
        <f t="shared" ref="B413:B428" si="52">+B389</f>
        <v>Noche</v>
      </c>
      <c r="C413" s="10">
        <f t="shared" si="47"/>
        <v>5.9523999999999999</v>
      </c>
      <c r="D413" s="6">
        <v>44.3</v>
      </c>
      <c r="E413" s="6">
        <v>58.74</v>
      </c>
      <c r="F413" s="8">
        <f t="shared" si="50"/>
        <v>263.69131999999996</v>
      </c>
      <c r="G413" s="7">
        <f t="shared" si="48"/>
        <v>349.64397600000001</v>
      </c>
      <c r="H413" s="7">
        <f t="shared" si="49"/>
        <v>85.952656000000047</v>
      </c>
    </row>
    <row r="414" spans="1:8" x14ac:dyDescent="0.2">
      <c r="A414" s="9">
        <v>411</v>
      </c>
      <c r="B414" s="5" t="str">
        <f t="shared" si="52"/>
        <v>Noche</v>
      </c>
      <c r="C414" s="10">
        <f t="shared" si="47"/>
        <v>5.9523999999999999</v>
      </c>
      <c r="D414" s="6">
        <v>44.3</v>
      </c>
      <c r="E414" s="6">
        <v>57.6</v>
      </c>
      <c r="F414" s="8">
        <f t="shared" si="50"/>
        <v>263.69131999999996</v>
      </c>
      <c r="G414" s="7">
        <f t="shared" si="48"/>
        <v>342.85824000000002</v>
      </c>
      <c r="H414" s="7">
        <f t="shared" si="49"/>
        <v>79.166920000000061</v>
      </c>
    </row>
    <row r="415" spans="1:8" x14ac:dyDescent="0.2">
      <c r="A415" s="9">
        <v>412</v>
      </c>
      <c r="B415" s="5" t="str">
        <f t="shared" si="52"/>
        <v>Noche</v>
      </c>
      <c r="C415" s="10">
        <f t="shared" si="47"/>
        <v>5.9523999999999999</v>
      </c>
      <c r="D415" s="6">
        <v>44.3</v>
      </c>
      <c r="E415" s="6">
        <v>57.21</v>
      </c>
      <c r="F415" s="8">
        <f t="shared" si="50"/>
        <v>263.69131999999996</v>
      </c>
      <c r="G415" s="7">
        <f t="shared" si="48"/>
        <v>340.53680400000002</v>
      </c>
      <c r="H415" s="7">
        <f t="shared" si="49"/>
        <v>76.845484000000056</v>
      </c>
    </row>
    <row r="416" spans="1:8" x14ac:dyDescent="0.2">
      <c r="A416" s="9">
        <v>413</v>
      </c>
      <c r="B416" s="5" t="str">
        <f t="shared" si="52"/>
        <v>Noche</v>
      </c>
      <c r="C416" s="10">
        <f t="shared" si="47"/>
        <v>5.9523999999999999</v>
      </c>
      <c r="D416" s="6">
        <v>44.3</v>
      </c>
      <c r="E416" s="6">
        <v>57.14</v>
      </c>
      <c r="F416" s="8">
        <f t="shared" si="50"/>
        <v>263.69131999999996</v>
      </c>
      <c r="G416" s="7">
        <f t="shared" si="48"/>
        <v>340.120136</v>
      </c>
      <c r="H416" s="7">
        <f t="shared" si="49"/>
        <v>76.42881600000004</v>
      </c>
    </row>
    <row r="417" spans="1:8" x14ac:dyDescent="0.2">
      <c r="A417" s="9">
        <v>414</v>
      </c>
      <c r="B417" s="5" t="str">
        <f t="shared" si="52"/>
        <v>Noche</v>
      </c>
      <c r="C417" s="10">
        <f t="shared" si="47"/>
        <v>5.9523999999999999</v>
      </c>
      <c r="D417" s="6">
        <v>44.3</v>
      </c>
      <c r="E417" s="6">
        <v>57.72</v>
      </c>
      <c r="F417" s="8">
        <f t="shared" si="50"/>
        <v>263.69131999999996</v>
      </c>
      <c r="G417" s="7">
        <f t="shared" si="48"/>
        <v>343.57252799999998</v>
      </c>
      <c r="H417" s="7">
        <f t="shared" si="49"/>
        <v>79.881208000000015</v>
      </c>
    </row>
    <row r="418" spans="1:8" x14ac:dyDescent="0.2">
      <c r="A418" s="9">
        <v>415</v>
      </c>
      <c r="B418" s="5" t="str">
        <f t="shared" si="52"/>
        <v>Noche</v>
      </c>
      <c r="C418" s="10">
        <f t="shared" si="47"/>
        <v>5.9523999999999999</v>
      </c>
      <c r="D418" s="6">
        <v>44.3</v>
      </c>
      <c r="E418" s="6">
        <v>58.16</v>
      </c>
      <c r="F418" s="8">
        <f t="shared" si="50"/>
        <v>263.69131999999996</v>
      </c>
      <c r="G418" s="7">
        <f t="shared" si="48"/>
        <v>346.19158399999998</v>
      </c>
      <c r="H418" s="7">
        <f t="shared" si="49"/>
        <v>82.500264000000016</v>
      </c>
    </row>
    <row r="419" spans="1:8" x14ac:dyDescent="0.2">
      <c r="A419" s="9">
        <v>416</v>
      </c>
      <c r="B419" s="5" t="str">
        <f t="shared" si="52"/>
        <v>Día</v>
      </c>
      <c r="C419" s="10">
        <f t="shared" si="47"/>
        <v>0</v>
      </c>
      <c r="D419" s="6">
        <v>44.3</v>
      </c>
      <c r="E419" s="6">
        <v>47.06</v>
      </c>
      <c r="F419" s="8">
        <f t="shared" si="50"/>
        <v>0</v>
      </c>
      <c r="G419" s="7">
        <f t="shared" si="48"/>
        <v>0</v>
      </c>
      <c r="H419" s="7">
        <f t="shared" si="49"/>
        <v>0</v>
      </c>
    </row>
    <row r="420" spans="1:8" x14ac:dyDescent="0.2">
      <c r="A420" s="9">
        <v>417</v>
      </c>
      <c r="B420" s="5" t="str">
        <f t="shared" si="52"/>
        <v>Día</v>
      </c>
      <c r="C420" s="10">
        <f t="shared" si="47"/>
        <v>0</v>
      </c>
      <c r="D420" s="6">
        <v>44.3</v>
      </c>
      <c r="E420" s="6">
        <v>12.61</v>
      </c>
      <c r="F420" s="8">
        <f t="shared" si="50"/>
        <v>0</v>
      </c>
      <c r="G420" s="7">
        <f t="shared" si="48"/>
        <v>0</v>
      </c>
      <c r="H420" s="7">
        <f t="shared" si="49"/>
        <v>0</v>
      </c>
    </row>
    <row r="421" spans="1:8" x14ac:dyDescent="0.2">
      <c r="A421" s="9">
        <v>418</v>
      </c>
      <c r="B421" s="5" t="str">
        <f t="shared" si="52"/>
        <v>Día</v>
      </c>
      <c r="C421" s="10">
        <f t="shared" si="47"/>
        <v>0</v>
      </c>
      <c r="D421" s="6">
        <v>44.3</v>
      </c>
      <c r="E421" s="6">
        <v>0.38</v>
      </c>
      <c r="F421" s="8">
        <f t="shared" si="50"/>
        <v>0</v>
      </c>
      <c r="G421" s="7">
        <f t="shared" si="48"/>
        <v>0</v>
      </c>
      <c r="H421" s="7">
        <f t="shared" si="49"/>
        <v>0</v>
      </c>
    </row>
    <row r="422" spans="1:8" x14ac:dyDescent="0.2">
      <c r="A422" s="9">
        <v>419</v>
      </c>
      <c r="B422" s="5" t="str">
        <f t="shared" si="52"/>
        <v>Día</v>
      </c>
      <c r="C422" s="10">
        <f t="shared" si="47"/>
        <v>0</v>
      </c>
      <c r="D422" s="6">
        <v>44.3</v>
      </c>
      <c r="E422" s="6">
        <v>0.7</v>
      </c>
      <c r="F422" s="8">
        <f t="shared" si="50"/>
        <v>0</v>
      </c>
      <c r="G422" s="7">
        <f t="shared" si="48"/>
        <v>0</v>
      </c>
      <c r="H422" s="7">
        <f t="shared" si="49"/>
        <v>0</v>
      </c>
    </row>
    <row r="423" spans="1:8" x14ac:dyDescent="0.2">
      <c r="A423" s="9">
        <v>420</v>
      </c>
      <c r="B423" s="5" t="str">
        <f t="shared" si="52"/>
        <v>Día</v>
      </c>
      <c r="C423" s="10">
        <f t="shared" si="47"/>
        <v>0</v>
      </c>
      <c r="D423" s="6">
        <v>44.3</v>
      </c>
      <c r="E423" s="6">
        <v>0</v>
      </c>
      <c r="F423" s="8">
        <f t="shared" si="50"/>
        <v>0</v>
      </c>
      <c r="G423" s="7">
        <f t="shared" si="48"/>
        <v>0</v>
      </c>
      <c r="H423" s="7">
        <f t="shared" si="49"/>
        <v>0</v>
      </c>
    </row>
    <row r="424" spans="1:8" x14ac:dyDescent="0.2">
      <c r="A424" s="9">
        <v>421</v>
      </c>
      <c r="B424" s="5" t="str">
        <f t="shared" si="52"/>
        <v>Día</v>
      </c>
      <c r="C424" s="10">
        <f t="shared" si="47"/>
        <v>0</v>
      </c>
      <c r="D424" s="6">
        <v>44.3</v>
      </c>
      <c r="E424" s="6">
        <v>0</v>
      </c>
      <c r="F424" s="8">
        <f t="shared" si="50"/>
        <v>0</v>
      </c>
      <c r="G424" s="7">
        <f t="shared" si="48"/>
        <v>0</v>
      </c>
      <c r="H424" s="7">
        <f t="shared" si="49"/>
        <v>0</v>
      </c>
    </row>
    <row r="425" spans="1:8" x14ac:dyDescent="0.2">
      <c r="A425" s="9">
        <v>422</v>
      </c>
      <c r="B425" s="5" t="str">
        <f t="shared" si="52"/>
        <v>Día</v>
      </c>
      <c r="C425" s="10">
        <f t="shared" si="47"/>
        <v>0</v>
      </c>
      <c r="D425" s="6">
        <v>44.3</v>
      </c>
      <c r="E425" s="6">
        <v>0</v>
      </c>
      <c r="F425" s="8">
        <f t="shared" si="50"/>
        <v>0</v>
      </c>
      <c r="G425" s="7">
        <f t="shared" si="48"/>
        <v>0</v>
      </c>
      <c r="H425" s="7">
        <f t="shared" si="49"/>
        <v>0</v>
      </c>
    </row>
    <row r="426" spans="1:8" x14ac:dyDescent="0.2">
      <c r="A426" s="9">
        <v>423</v>
      </c>
      <c r="B426" s="5" t="str">
        <f t="shared" si="52"/>
        <v>Día</v>
      </c>
      <c r="C426" s="10">
        <f t="shared" si="47"/>
        <v>0</v>
      </c>
      <c r="D426" s="6">
        <v>44.3</v>
      </c>
      <c r="E426" s="6">
        <v>0</v>
      </c>
      <c r="F426" s="8">
        <f t="shared" si="50"/>
        <v>0</v>
      </c>
      <c r="G426" s="7">
        <f t="shared" si="48"/>
        <v>0</v>
      </c>
      <c r="H426" s="7">
        <f t="shared" si="49"/>
        <v>0</v>
      </c>
    </row>
    <row r="427" spans="1:8" x14ac:dyDescent="0.2">
      <c r="A427" s="9">
        <v>424</v>
      </c>
      <c r="B427" s="5" t="str">
        <f t="shared" si="52"/>
        <v>Día</v>
      </c>
      <c r="C427" s="10">
        <f t="shared" si="47"/>
        <v>0</v>
      </c>
      <c r="D427" s="6">
        <v>44.3</v>
      </c>
      <c r="E427" s="6">
        <v>0</v>
      </c>
      <c r="F427" s="8">
        <f t="shared" si="50"/>
        <v>0</v>
      </c>
      <c r="G427" s="7">
        <f t="shared" si="48"/>
        <v>0</v>
      </c>
      <c r="H427" s="7">
        <f t="shared" si="49"/>
        <v>0</v>
      </c>
    </row>
    <row r="428" spans="1:8" x14ac:dyDescent="0.2">
      <c r="A428" s="9">
        <v>425</v>
      </c>
      <c r="B428" s="5" t="str">
        <f t="shared" si="52"/>
        <v>Día</v>
      </c>
      <c r="C428" s="10">
        <f t="shared" si="47"/>
        <v>0</v>
      </c>
      <c r="D428" s="6">
        <v>44.3</v>
      </c>
      <c r="E428" s="6">
        <v>0</v>
      </c>
      <c r="F428" s="8">
        <f t="shared" si="50"/>
        <v>0</v>
      </c>
      <c r="G428" s="7">
        <f t="shared" si="48"/>
        <v>0</v>
      </c>
      <c r="H428" s="7">
        <f t="shared" si="49"/>
        <v>0</v>
      </c>
    </row>
    <row r="429" spans="1:8" x14ac:dyDescent="0.2">
      <c r="A429" s="9">
        <v>426</v>
      </c>
      <c r="B429" s="5" t="str">
        <f t="shared" ref="B429:B444" si="53">+B405</f>
        <v>Noche</v>
      </c>
      <c r="C429" s="10">
        <f t="shared" si="47"/>
        <v>0</v>
      </c>
      <c r="D429" s="6">
        <v>44.3</v>
      </c>
      <c r="E429" s="6">
        <v>0</v>
      </c>
      <c r="F429" s="8">
        <f t="shared" si="50"/>
        <v>0</v>
      </c>
      <c r="G429" s="7">
        <f t="shared" si="48"/>
        <v>0</v>
      </c>
      <c r="H429" s="7">
        <f t="shared" si="49"/>
        <v>0</v>
      </c>
    </row>
    <row r="430" spans="1:8" x14ac:dyDescent="0.2">
      <c r="A430" s="9">
        <v>427</v>
      </c>
      <c r="B430" s="5" t="str">
        <f t="shared" si="53"/>
        <v>Noche</v>
      </c>
      <c r="C430" s="10">
        <f t="shared" si="47"/>
        <v>0</v>
      </c>
      <c r="D430" s="6">
        <v>44.3</v>
      </c>
      <c r="E430" s="6">
        <v>37.44</v>
      </c>
      <c r="F430" s="8">
        <f t="shared" si="50"/>
        <v>0</v>
      </c>
      <c r="G430" s="7">
        <f t="shared" si="48"/>
        <v>0</v>
      </c>
      <c r="H430" s="7">
        <f t="shared" si="49"/>
        <v>0</v>
      </c>
    </row>
    <row r="431" spans="1:8" x14ac:dyDescent="0.2">
      <c r="A431" s="9">
        <v>428</v>
      </c>
      <c r="B431" s="5" t="str">
        <f t="shared" si="53"/>
        <v>Noche</v>
      </c>
      <c r="C431" s="10">
        <f t="shared" si="47"/>
        <v>5.9523999999999999</v>
      </c>
      <c r="D431" s="6">
        <v>44.3</v>
      </c>
      <c r="E431" s="6">
        <v>59.12</v>
      </c>
      <c r="F431" s="8">
        <f t="shared" si="50"/>
        <v>263.69131999999996</v>
      </c>
      <c r="G431" s="7">
        <f t="shared" si="48"/>
        <v>351.905888</v>
      </c>
      <c r="H431" s="7">
        <f t="shared" si="49"/>
        <v>88.214568000000043</v>
      </c>
    </row>
    <row r="432" spans="1:8" x14ac:dyDescent="0.2">
      <c r="A432" s="9">
        <v>429</v>
      </c>
      <c r="B432" s="5" t="str">
        <f t="shared" si="53"/>
        <v>Noche</v>
      </c>
      <c r="C432" s="10">
        <f t="shared" si="47"/>
        <v>5.9523999999999999</v>
      </c>
      <c r="D432" s="6">
        <v>44.3</v>
      </c>
      <c r="E432" s="6">
        <v>59.12</v>
      </c>
      <c r="F432" s="8">
        <f t="shared" si="50"/>
        <v>263.69131999999996</v>
      </c>
      <c r="G432" s="7">
        <f t="shared" si="48"/>
        <v>351.905888</v>
      </c>
      <c r="H432" s="7">
        <f t="shared" si="49"/>
        <v>88.214568000000043</v>
      </c>
    </row>
    <row r="433" spans="1:8" x14ac:dyDescent="0.2">
      <c r="A433" s="9">
        <v>430</v>
      </c>
      <c r="B433" s="5" t="str">
        <f t="shared" si="53"/>
        <v>Noche</v>
      </c>
      <c r="C433" s="10">
        <f t="shared" si="47"/>
        <v>5.9523999999999999</v>
      </c>
      <c r="D433" s="6">
        <v>44.3</v>
      </c>
      <c r="E433" s="6">
        <v>59.12</v>
      </c>
      <c r="F433" s="8">
        <f t="shared" si="50"/>
        <v>263.69131999999996</v>
      </c>
      <c r="G433" s="7">
        <f t="shared" si="48"/>
        <v>351.905888</v>
      </c>
      <c r="H433" s="7">
        <f t="shared" si="49"/>
        <v>88.214568000000043</v>
      </c>
    </row>
    <row r="434" spans="1:8" x14ac:dyDescent="0.2">
      <c r="A434" s="9">
        <v>431</v>
      </c>
      <c r="B434" s="5" t="str">
        <f t="shared" si="53"/>
        <v>Noche</v>
      </c>
      <c r="C434" s="10">
        <f t="shared" si="47"/>
        <v>5.9523999999999999</v>
      </c>
      <c r="D434" s="6">
        <v>44.3</v>
      </c>
      <c r="E434" s="6">
        <v>59.12</v>
      </c>
      <c r="F434" s="8">
        <f t="shared" si="50"/>
        <v>263.69131999999996</v>
      </c>
      <c r="G434" s="7">
        <f t="shared" si="48"/>
        <v>351.905888</v>
      </c>
      <c r="H434" s="7">
        <f t="shared" si="49"/>
        <v>88.214568000000043</v>
      </c>
    </row>
    <row r="435" spans="1:8" x14ac:dyDescent="0.2">
      <c r="A435" s="9">
        <v>432</v>
      </c>
      <c r="B435" s="5" t="str">
        <f t="shared" si="53"/>
        <v>Noche</v>
      </c>
      <c r="C435" s="10">
        <f t="shared" si="47"/>
        <v>5.9523999999999999</v>
      </c>
      <c r="D435" s="6">
        <v>44.3</v>
      </c>
      <c r="E435" s="6">
        <v>59.12</v>
      </c>
      <c r="F435" s="8">
        <f t="shared" si="50"/>
        <v>263.69131999999996</v>
      </c>
      <c r="G435" s="7">
        <f t="shared" si="48"/>
        <v>351.905888</v>
      </c>
      <c r="H435" s="7">
        <f t="shared" si="49"/>
        <v>88.214568000000043</v>
      </c>
    </row>
    <row r="436" spans="1:8" x14ac:dyDescent="0.2">
      <c r="A436" s="9">
        <v>433</v>
      </c>
      <c r="B436" s="5" t="str">
        <f t="shared" si="53"/>
        <v>Noche</v>
      </c>
      <c r="C436" s="10">
        <f t="shared" si="47"/>
        <v>5.9523999999999999</v>
      </c>
      <c r="D436" s="6">
        <v>44.3</v>
      </c>
      <c r="E436" s="6">
        <v>58.04</v>
      </c>
      <c r="F436" s="8">
        <f t="shared" si="50"/>
        <v>263.69131999999996</v>
      </c>
      <c r="G436" s="7">
        <f t="shared" si="48"/>
        <v>345.47729599999997</v>
      </c>
      <c r="H436" s="7">
        <f t="shared" si="49"/>
        <v>81.785976000000005</v>
      </c>
    </row>
    <row r="437" spans="1:8" x14ac:dyDescent="0.2">
      <c r="A437" s="9">
        <v>434</v>
      </c>
      <c r="B437" s="5" t="str">
        <f t="shared" si="53"/>
        <v>Noche</v>
      </c>
      <c r="C437" s="10">
        <f t="shared" si="47"/>
        <v>5.9523999999999999</v>
      </c>
      <c r="D437" s="6">
        <v>44.3</v>
      </c>
      <c r="E437" s="6">
        <v>55.53</v>
      </c>
      <c r="F437" s="8">
        <f t="shared" si="50"/>
        <v>263.69131999999996</v>
      </c>
      <c r="G437" s="7">
        <f t="shared" si="48"/>
        <v>330.53677199999998</v>
      </c>
      <c r="H437" s="7">
        <f t="shared" si="49"/>
        <v>66.845452000000023</v>
      </c>
    </row>
    <row r="438" spans="1:8" x14ac:dyDescent="0.2">
      <c r="A438" s="9">
        <v>435</v>
      </c>
      <c r="B438" s="5" t="str">
        <f t="shared" si="53"/>
        <v>Noche</v>
      </c>
      <c r="C438" s="10">
        <f t="shared" si="47"/>
        <v>5.9523999999999999</v>
      </c>
      <c r="D438" s="6">
        <v>44.3</v>
      </c>
      <c r="E438" s="6">
        <v>55.54</v>
      </c>
      <c r="F438" s="8">
        <f t="shared" si="50"/>
        <v>263.69131999999996</v>
      </c>
      <c r="G438" s="7">
        <f t="shared" si="48"/>
        <v>330.596296</v>
      </c>
      <c r="H438" s="7">
        <f t="shared" si="49"/>
        <v>66.904976000000033</v>
      </c>
    </row>
    <row r="439" spans="1:8" x14ac:dyDescent="0.2">
      <c r="A439" s="9">
        <v>436</v>
      </c>
      <c r="B439" s="5" t="str">
        <f t="shared" si="53"/>
        <v>Noche</v>
      </c>
      <c r="C439" s="10">
        <f t="shared" si="47"/>
        <v>5.9523999999999999</v>
      </c>
      <c r="D439" s="6">
        <v>44.3</v>
      </c>
      <c r="E439" s="6">
        <v>55.62</v>
      </c>
      <c r="F439" s="8">
        <f t="shared" si="50"/>
        <v>263.69131999999996</v>
      </c>
      <c r="G439" s="7">
        <f t="shared" si="48"/>
        <v>331.07248799999996</v>
      </c>
      <c r="H439" s="7">
        <f t="shared" si="49"/>
        <v>67.381168000000002</v>
      </c>
    </row>
    <row r="440" spans="1:8" x14ac:dyDescent="0.2">
      <c r="A440" s="9">
        <v>437</v>
      </c>
      <c r="B440" s="5" t="str">
        <f t="shared" si="53"/>
        <v>Noche</v>
      </c>
      <c r="C440" s="10">
        <f t="shared" si="47"/>
        <v>5.9523999999999999</v>
      </c>
      <c r="D440" s="6">
        <v>44.3</v>
      </c>
      <c r="E440" s="6">
        <v>55.11</v>
      </c>
      <c r="F440" s="8">
        <f t="shared" si="50"/>
        <v>263.69131999999996</v>
      </c>
      <c r="G440" s="7">
        <f t="shared" si="48"/>
        <v>328.03676400000001</v>
      </c>
      <c r="H440" s="7">
        <f t="shared" si="49"/>
        <v>64.345444000000043</v>
      </c>
    </row>
    <row r="441" spans="1:8" x14ac:dyDescent="0.2">
      <c r="A441" s="9">
        <v>438</v>
      </c>
      <c r="B441" s="5" t="str">
        <f t="shared" si="53"/>
        <v>Noche</v>
      </c>
      <c r="C441" s="10">
        <f t="shared" si="47"/>
        <v>5.9523999999999999</v>
      </c>
      <c r="D441" s="6">
        <v>44.3</v>
      </c>
      <c r="E441" s="6">
        <v>56.03</v>
      </c>
      <c r="F441" s="8">
        <f t="shared" si="50"/>
        <v>263.69131999999996</v>
      </c>
      <c r="G441" s="7">
        <f t="shared" si="48"/>
        <v>333.51297199999999</v>
      </c>
      <c r="H441" s="7">
        <f t="shared" si="49"/>
        <v>69.821652000000029</v>
      </c>
    </row>
    <row r="442" spans="1:8" x14ac:dyDescent="0.2">
      <c r="A442" s="9">
        <v>439</v>
      </c>
      <c r="B442" s="5" t="str">
        <f t="shared" si="53"/>
        <v>Noche</v>
      </c>
      <c r="C442" s="10">
        <f t="shared" si="47"/>
        <v>5.9523999999999999</v>
      </c>
      <c r="D442" s="6">
        <v>44.3</v>
      </c>
      <c r="E442" s="6">
        <v>47.06</v>
      </c>
      <c r="F442" s="8">
        <f t="shared" si="50"/>
        <v>263.69131999999996</v>
      </c>
      <c r="G442" s="7">
        <f t="shared" si="48"/>
        <v>280.11994400000003</v>
      </c>
      <c r="H442" s="7">
        <f t="shared" si="49"/>
        <v>16.42862400000007</v>
      </c>
    </row>
    <row r="443" spans="1:8" x14ac:dyDescent="0.2">
      <c r="A443" s="9">
        <v>440</v>
      </c>
      <c r="B443" s="5" t="str">
        <f t="shared" si="53"/>
        <v>Día</v>
      </c>
      <c r="C443" s="10">
        <f t="shared" si="47"/>
        <v>0</v>
      </c>
      <c r="D443" s="6">
        <v>44.3</v>
      </c>
      <c r="E443" s="6">
        <v>43.59</v>
      </c>
      <c r="F443" s="8">
        <f t="shared" si="50"/>
        <v>0</v>
      </c>
      <c r="G443" s="7">
        <f t="shared" si="48"/>
        <v>0</v>
      </c>
      <c r="H443" s="7">
        <f t="shared" si="49"/>
        <v>0</v>
      </c>
    </row>
    <row r="444" spans="1:8" x14ac:dyDescent="0.2">
      <c r="A444" s="9">
        <v>441</v>
      </c>
      <c r="B444" s="5" t="str">
        <f t="shared" si="53"/>
        <v>Día</v>
      </c>
      <c r="C444" s="10">
        <f t="shared" si="47"/>
        <v>0</v>
      </c>
      <c r="D444" s="6">
        <v>44.3</v>
      </c>
      <c r="E444" s="6">
        <v>35.06</v>
      </c>
      <c r="F444" s="8">
        <f t="shared" si="50"/>
        <v>0</v>
      </c>
      <c r="G444" s="7">
        <f t="shared" si="48"/>
        <v>0</v>
      </c>
      <c r="H444" s="7">
        <f t="shared" si="49"/>
        <v>0</v>
      </c>
    </row>
    <row r="445" spans="1:8" x14ac:dyDescent="0.2">
      <c r="A445" s="9">
        <v>442</v>
      </c>
      <c r="B445" s="5" t="str">
        <f t="shared" ref="B445:B460" si="54">+B421</f>
        <v>Día</v>
      </c>
      <c r="C445" s="10">
        <f t="shared" si="47"/>
        <v>0</v>
      </c>
      <c r="D445" s="6">
        <v>44.3</v>
      </c>
      <c r="E445" s="6">
        <v>35.06</v>
      </c>
      <c r="F445" s="8">
        <f t="shared" si="50"/>
        <v>0</v>
      </c>
      <c r="G445" s="7">
        <f t="shared" si="48"/>
        <v>0</v>
      </c>
      <c r="H445" s="7">
        <f t="shared" si="49"/>
        <v>0</v>
      </c>
    </row>
    <row r="446" spans="1:8" x14ac:dyDescent="0.2">
      <c r="A446" s="9">
        <v>443</v>
      </c>
      <c r="B446" s="5" t="str">
        <f t="shared" si="54"/>
        <v>Día</v>
      </c>
      <c r="C446" s="10">
        <f t="shared" si="47"/>
        <v>0</v>
      </c>
      <c r="D446" s="6">
        <v>44.3</v>
      </c>
      <c r="E446" s="6">
        <v>35.06</v>
      </c>
      <c r="F446" s="8">
        <f t="shared" si="50"/>
        <v>0</v>
      </c>
      <c r="G446" s="7">
        <f t="shared" si="48"/>
        <v>0</v>
      </c>
      <c r="H446" s="7">
        <f t="shared" si="49"/>
        <v>0</v>
      </c>
    </row>
    <row r="447" spans="1:8" x14ac:dyDescent="0.2">
      <c r="A447" s="9">
        <v>444</v>
      </c>
      <c r="B447" s="5" t="str">
        <f t="shared" si="54"/>
        <v>Día</v>
      </c>
      <c r="C447" s="10">
        <f t="shared" si="47"/>
        <v>0</v>
      </c>
      <c r="D447" s="6">
        <v>44.3</v>
      </c>
      <c r="E447" s="6">
        <v>6.15</v>
      </c>
      <c r="F447" s="8">
        <f t="shared" si="50"/>
        <v>0</v>
      </c>
      <c r="G447" s="7">
        <f t="shared" si="48"/>
        <v>0</v>
      </c>
      <c r="H447" s="7">
        <f t="shared" si="49"/>
        <v>0</v>
      </c>
    </row>
    <row r="448" spans="1:8" x14ac:dyDescent="0.2">
      <c r="A448" s="9">
        <v>445</v>
      </c>
      <c r="B448" s="5" t="str">
        <f t="shared" si="54"/>
        <v>Día</v>
      </c>
      <c r="C448" s="10">
        <f t="shared" si="47"/>
        <v>0</v>
      </c>
      <c r="D448" s="6">
        <v>44.3</v>
      </c>
      <c r="E448" s="6">
        <v>0</v>
      </c>
      <c r="F448" s="8">
        <f t="shared" si="50"/>
        <v>0</v>
      </c>
      <c r="G448" s="7">
        <f t="shared" si="48"/>
        <v>0</v>
      </c>
      <c r="H448" s="7">
        <f t="shared" si="49"/>
        <v>0</v>
      </c>
    </row>
    <row r="449" spans="1:8" x14ac:dyDescent="0.2">
      <c r="A449" s="9">
        <v>446</v>
      </c>
      <c r="B449" s="5" t="str">
        <f t="shared" si="54"/>
        <v>Día</v>
      </c>
      <c r="C449" s="10">
        <f t="shared" si="47"/>
        <v>0</v>
      </c>
      <c r="D449" s="6">
        <v>44.3</v>
      </c>
      <c r="E449" s="6">
        <v>0</v>
      </c>
      <c r="F449" s="8">
        <f t="shared" si="50"/>
        <v>0</v>
      </c>
      <c r="G449" s="7">
        <f t="shared" si="48"/>
        <v>0</v>
      </c>
      <c r="H449" s="7">
        <f t="shared" si="49"/>
        <v>0</v>
      </c>
    </row>
    <row r="450" spans="1:8" x14ac:dyDescent="0.2">
      <c r="A450" s="9">
        <v>447</v>
      </c>
      <c r="B450" s="5" t="str">
        <f t="shared" si="54"/>
        <v>Día</v>
      </c>
      <c r="C450" s="10">
        <f t="shared" si="47"/>
        <v>0</v>
      </c>
      <c r="D450" s="6">
        <v>44.3</v>
      </c>
      <c r="E450" s="6">
        <v>0</v>
      </c>
      <c r="F450" s="8">
        <f t="shared" si="50"/>
        <v>0</v>
      </c>
      <c r="G450" s="7">
        <f t="shared" si="48"/>
        <v>0</v>
      </c>
      <c r="H450" s="7">
        <f t="shared" si="49"/>
        <v>0</v>
      </c>
    </row>
    <row r="451" spans="1:8" x14ac:dyDescent="0.2">
      <c r="A451" s="9">
        <v>448</v>
      </c>
      <c r="B451" s="5" t="str">
        <f t="shared" si="54"/>
        <v>Día</v>
      </c>
      <c r="C451" s="10">
        <f t="shared" si="47"/>
        <v>0</v>
      </c>
      <c r="D451" s="6">
        <v>44.3</v>
      </c>
      <c r="E451" s="6">
        <v>0</v>
      </c>
      <c r="F451" s="8">
        <f t="shared" si="50"/>
        <v>0</v>
      </c>
      <c r="G451" s="7">
        <f t="shared" si="48"/>
        <v>0</v>
      </c>
      <c r="H451" s="7">
        <f t="shared" si="49"/>
        <v>0</v>
      </c>
    </row>
    <row r="452" spans="1:8" x14ac:dyDescent="0.2">
      <c r="A452" s="9">
        <v>449</v>
      </c>
      <c r="B452" s="5" t="str">
        <f t="shared" si="54"/>
        <v>Día</v>
      </c>
      <c r="C452" s="10">
        <f t="shared" si="47"/>
        <v>0</v>
      </c>
      <c r="D452" s="6">
        <v>44.3</v>
      </c>
      <c r="E452" s="6">
        <v>0</v>
      </c>
      <c r="F452" s="8">
        <f t="shared" si="50"/>
        <v>0</v>
      </c>
      <c r="G452" s="7">
        <f t="shared" si="48"/>
        <v>0</v>
      </c>
      <c r="H452" s="7">
        <f t="shared" si="49"/>
        <v>0</v>
      </c>
    </row>
    <row r="453" spans="1:8" x14ac:dyDescent="0.2">
      <c r="A453" s="9">
        <v>450</v>
      </c>
      <c r="B453" s="5" t="str">
        <f t="shared" si="54"/>
        <v>Noche</v>
      </c>
      <c r="C453" s="10">
        <f t="shared" ref="C453:C516" si="55">IF(B453="Noche",IF(E453&lt;D453,5.9524*0,5.9524),0)</f>
        <v>0</v>
      </c>
      <c r="D453" s="6">
        <v>44.3</v>
      </c>
      <c r="E453" s="6">
        <v>0</v>
      </c>
      <c r="F453" s="8">
        <f t="shared" si="50"/>
        <v>0</v>
      </c>
      <c r="G453" s="7">
        <f t="shared" ref="G453:G516" si="56">+C453*E453</f>
        <v>0</v>
      </c>
      <c r="H453" s="7">
        <f t="shared" ref="H453:H516" si="57">+G453-F453</f>
        <v>0</v>
      </c>
    </row>
    <row r="454" spans="1:8" x14ac:dyDescent="0.2">
      <c r="A454" s="9">
        <v>451</v>
      </c>
      <c r="B454" s="5" t="str">
        <f t="shared" si="54"/>
        <v>Noche</v>
      </c>
      <c r="C454" s="10">
        <f t="shared" si="55"/>
        <v>0</v>
      </c>
      <c r="D454" s="6">
        <v>44.3</v>
      </c>
      <c r="E454" s="6">
        <v>27.85</v>
      </c>
      <c r="F454" s="8">
        <f t="shared" ref="F454:F517" si="58">+C454*D454</f>
        <v>0</v>
      </c>
      <c r="G454" s="7">
        <f t="shared" si="56"/>
        <v>0</v>
      </c>
      <c r="H454" s="7">
        <f t="shared" si="57"/>
        <v>0</v>
      </c>
    </row>
    <row r="455" spans="1:8" x14ac:dyDescent="0.2">
      <c r="A455" s="9">
        <v>452</v>
      </c>
      <c r="B455" s="5" t="str">
        <f t="shared" si="54"/>
        <v>Noche</v>
      </c>
      <c r="C455" s="10">
        <f t="shared" si="55"/>
        <v>5.9523999999999999</v>
      </c>
      <c r="D455" s="6">
        <v>44.3</v>
      </c>
      <c r="E455" s="6">
        <v>61.28</v>
      </c>
      <c r="F455" s="8">
        <f t="shared" si="58"/>
        <v>263.69131999999996</v>
      </c>
      <c r="G455" s="7">
        <f t="shared" si="56"/>
        <v>364.76307200000002</v>
      </c>
      <c r="H455" s="7">
        <f t="shared" si="57"/>
        <v>101.07175200000006</v>
      </c>
    </row>
    <row r="456" spans="1:8" x14ac:dyDescent="0.2">
      <c r="A456" s="9">
        <v>453</v>
      </c>
      <c r="B456" s="5" t="str">
        <f t="shared" si="54"/>
        <v>Noche</v>
      </c>
      <c r="C456" s="10">
        <f t="shared" si="55"/>
        <v>5.9523999999999999</v>
      </c>
      <c r="D456" s="6">
        <v>44.3</v>
      </c>
      <c r="E456" s="6">
        <v>78.86</v>
      </c>
      <c r="F456" s="8">
        <f t="shared" si="58"/>
        <v>263.69131999999996</v>
      </c>
      <c r="G456" s="7">
        <f t="shared" si="56"/>
        <v>469.40626399999996</v>
      </c>
      <c r="H456" s="7">
        <f t="shared" si="57"/>
        <v>205.714944</v>
      </c>
    </row>
    <row r="457" spans="1:8" x14ac:dyDescent="0.2">
      <c r="A457" s="9">
        <v>454</v>
      </c>
      <c r="B457" s="5" t="str">
        <f t="shared" si="54"/>
        <v>Noche</v>
      </c>
      <c r="C457" s="10">
        <f t="shared" si="55"/>
        <v>5.9523999999999999</v>
      </c>
      <c r="D457" s="6">
        <v>44.3</v>
      </c>
      <c r="E457" s="6">
        <v>66.87</v>
      </c>
      <c r="F457" s="8">
        <f t="shared" si="58"/>
        <v>263.69131999999996</v>
      </c>
      <c r="G457" s="7">
        <f t="shared" si="56"/>
        <v>398.03698800000001</v>
      </c>
      <c r="H457" s="7">
        <f t="shared" si="57"/>
        <v>134.34566800000005</v>
      </c>
    </row>
    <row r="458" spans="1:8" x14ac:dyDescent="0.2">
      <c r="A458" s="9">
        <v>455</v>
      </c>
      <c r="B458" s="5" t="str">
        <f t="shared" si="54"/>
        <v>Noche</v>
      </c>
      <c r="C458" s="10">
        <f t="shared" si="55"/>
        <v>5.9523999999999999</v>
      </c>
      <c r="D458" s="6">
        <v>44.3</v>
      </c>
      <c r="E458" s="6">
        <v>59.68</v>
      </c>
      <c r="F458" s="8">
        <f t="shared" si="58"/>
        <v>263.69131999999996</v>
      </c>
      <c r="G458" s="7">
        <f t="shared" si="56"/>
        <v>355.23923200000002</v>
      </c>
      <c r="H458" s="7">
        <f t="shared" si="57"/>
        <v>91.547912000000053</v>
      </c>
    </row>
    <row r="459" spans="1:8" x14ac:dyDescent="0.2">
      <c r="A459" s="9">
        <v>456</v>
      </c>
      <c r="B459" s="5" t="str">
        <f t="shared" si="54"/>
        <v>Noche</v>
      </c>
      <c r="C459" s="10">
        <f t="shared" si="55"/>
        <v>5.9523999999999999</v>
      </c>
      <c r="D459" s="6">
        <v>44.3</v>
      </c>
      <c r="E459" s="6">
        <v>59.39</v>
      </c>
      <c r="F459" s="8">
        <f t="shared" si="58"/>
        <v>263.69131999999996</v>
      </c>
      <c r="G459" s="7">
        <f t="shared" si="56"/>
        <v>353.513036</v>
      </c>
      <c r="H459" s="7">
        <f t="shared" si="57"/>
        <v>89.821716000000038</v>
      </c>
    </row>
    <row r="460" spans="1:8" x14ac:dyDescent="0.2">
      <c r="A460" s="9">
        <v>457</v>
      </c>
      <c r="B460" s="5" t="str">
        <f t="shared" si="54"/>
        <v>Noche</v>
      </c>
      <c r="C460" s="10">
        <f t="shared" si="55"/>
        <v>5.9523999999999999</v>
      </c>
      <c r="D460" s="6">
        <v>44.3</v>
      </c>
      <c r="E460" s="6">
        <v>53.73</v>
      </c>
      <c r="F460" s="8">
        <f t="shared" si="58"/>
        <v>263.69131999999996</v>
      </c>
      <c r="G460" s="7">
        <f t="shared" si="56"/>
        <v>319.822452</v>
      </c>
      <c r="H460" s="7">
        <f t="shared" si="57"/>
        <v>56.131132000000036</v>
      </c>
    </row>
    <row r="461" spans="1:8" x14ac:dyDescent="0.2">
      <c r="A461" s="9">
        <v>458</v>
      </c>
      <c r="B461" s="5" t="str">
        <f t="shared" ref="B461:B476" si="59">+B437</f>
        <v>Noche</v>
      </c>
      <c r="C461" s="10">
        <f t="shared" si="55"/>
        <v>5.9523999999999999</v>
      </c>
      <c r="D461" s="6">
        <v>44.3</v>
      </c>
      <c r="E461" s="6">
        <v>54.14</v>
      </c>
      <c r="F461" s="8">
        <f t="shared" si="58"/>
        <v>263.69131999999996</v>
      </c>
      <c r="G461" s="7">
        <f t="shared" si="56"/>
        <v>322.26293600000002</v>
      </c>
      <c r="H461" s="7">
        <f t="shared" si="57"/>
        <v>58.571616000000063</v>
      </c>
    </row>
    <row r="462" spans="1:8" x14ac:dyDescent="0.2">
      <c r="A462" s="9">
        <v>459</v>
      </c>
      <c r="B462" s="5" t="str">
        <f t="shared" si="59"/>
        <v>Noche</v>
      </c>
      <c r="C462" s="10">
        <f t="shared" si="55"/>
        <v>5.9523999999999999</v>
      </c>
      <c r="D462" s="6">
        <v>44.3</v>
      </c>
      <c r="E462" s="6">
        <v>54.25</v>
      </c>
      <c r="F462" s="8">
        <f t="shared" si="58"/>
        <v>263.69131999999996</v>
      </c>
      <c r="G462" s="7">
        <f t="shared" si="56"/>
        <v>322.91769999999997</v>
      </c>
      <c r="H462" s="7">
        <f t="shared" si="57"/>
        <v>59.226380000000006</v>
      </c>
    </row>
    <row r="463" spans="1:8" x14ac:dyDescent="0.2">
      <c r="A463" s="9">
        <v>460</v>
      </c>
      <c r="B463" s="5" t="str">
        <f t="shared" si="59"/>
        <v>Noche</v>
      </c>
      <c r="C463" s="10">
        <f t="shared" si="55"/>
        <v>5.9523999999999999</v>
      </c>
      <c r="D463" s="6">
        <v>44.3</v>
      </c>
      <c r="E463" s="6">
        <v>54.25</v>
      </c>
      <c r="F463" s="8">
        <f t="shared" si="58"/>
        <v>263.69131999999996</v>
      </c>
      <c r="G463" s="7">
        <f t="shared" si="56"/>
        <v>322.91769999999997</v>
      </c>
      <c r="H463" s="7">
        <f t="shared" si="57"/>
        <v>59.226380000000006</v>
      </c>
    </row>
    <row r="464" spans="1:8" x14ac:dyDescent="0.2">
      <c r="A464" s="9">
        <v>461</v>
      </c>
      <c r="B464" s="5" t="str">
        <f t="shared" si="59"/>
        <v>Noche</v>
      </c>
      <c r="C464" s="10">
        <f t="shared" si="55"/>
        <v>5.9523999999999999</v>
      </c>
      <c r="D464" s="6">
        <v>44.3</v>
      </c>
      <c r="E464" s="6">
        <v>54.25</v>
      </c>
      <c r="F464" s="8">
        <f t="shared" si="58"/>
        <v>263.69131999999996</v>
      </c>
      <c r="G464" s="7">
        <f t="shared" si="56"/>
        <v>322.91769999999997</v>
      </c>
      <c r="H464" s="7">
        <f t="shared" si="57"/>
        <v>59.226380000000006</v>
      </c>
    </row>
    <row r="465" spans="1:8" x14ac:dyDescent="0.2">
      <c r="A465" s="9">
        <v>462</v>
      </c>
      <c r="B465" s="5" t="str">
        <f t="shared" si="59"/>
        <v>Noche</v>
      </c>
      <c r="C465" s="10">
        <f t="shared" si="55"/>
        <v>5.9523999999999999</v>
      </c>
      <c r="D465" s="6">
        <v>44.3</v>
      </c>
      <c r="E465" s="6">
        <v>54.25</v>
      </c>
      <c r="F465" s="8">
        <f t="shared" si="58"/>
        <v>263.69131999999996</v>
      </c>
      <c r="G465" s="7">
        <f t="shared" si="56"/>
        <v>322.91769999999997</v>
      </c>
      <c r="H465" s="7">
        <f t="shared" si="57"/>
        <v>59.226380000000006</v>
      </c>
    </row>
    <row r="466" spans="1:8" x14ac:dyDescent="0.2">
      <c r="A466" s="9">
        <v>463</v>
      </c>
      <c r="B466" s="5" t="str">
        <f t="shared" si="59"/>
        <v>Noche</v>
      </c>
      <c r="C466" s="10">
        <f t="shared" si="55"/>
        <v>5.9523999999999999</v>
      </c>
      <c r="D466" s="6">
        <v>44.3</v>
      </c>
      <c r="E466" s="6">
        <v>54.45</v>
      </c>
      <c r="F466" s="8">
        <f t="shared" si="58"/>
        <v>263.69131999999996</v>
      </c>
      <c r="G466" s="7">
        <f t="shared" si="56"/>
        <v>324.10818</v>
      </c>
      <c r="H466" s="7">
        <f t="shared" si="57"/>
        <v>60.416860000000042</v>
      </c>
    </row>
    <row r="467" spans="1:8" x14ac:dyDescent="0.2">
      <c r="A467" s="9">
        <v>464</v>
      </c>
      <c r="B467" s="5" t="str">
        <f t="shared" si="59"/>
        <v>Día</v>
      </c>
      <c r="C467" s="10">
        <f t="shared" si="55"/>
        <v>0</v>
      </c>
      <c r="D467" s="6">
        <v>44.3</v>
      </c>
      <c r="E467" s="6">
        <v>54.79</v>
      </c>
      <c r="F467" s="8">
        <f t="shared" si="58"/>
        <v>0</v>
      </c>
      <c r="G467" s="7">
        <f t="shared" si="56"/>
        <v>0</v>
      </c>
      <c r="H467" s="7">
        <f t="shared" si="57"/>
        <v>0</v>
      </c>
    </row>
    <row r="468" spans="1:8" x14ac:dyDescent="0.2">
      <c r="A468" s="9">
        <v>465</v>
      </c>
      <c r="B468" s="5" t="str">
        <f t="shared" si="59"/>
        <v>Día</v>
      </c>
      <c r="C468" s="10">
        <f t="shared" si="55"/>
        <v>0</v>
      </c>
      <c r="D468" s="6">
        <v>44.3</v>
      </c>
      <c r="E468" s="6">
        <v>52.38</v>
      </c>
      <c r="F468" s="8">
        <f t="shared" si="58"/>
        <v>0</v>
      </c>
      <c r="G468" s="7">
        <f t="shared" si="56"/>
        <v>0</v>
      </c>
      <c r="H468" s="7">
        <f t="shared" si="57"/>
        <v>0</v>
      </c>
    </row>
    <row r="469" spans="1:8" x14ac:dyDescent="0.2">
      <c r="A469" s="9">
        <v>466</v>
      </c>
      <c r="B469" s="5" t="str">
        <f t="shared" si="59"/>
        <v>Día</v>
      </c>
      <c r="C469" s="10">
        <f t="shared" si="55"/>
        <v>0</v>
      </c>
      <c r="D469" s="6">
        <v>44.3</v>
      </c>
      <c r="E469" s="6">
        <v>35.409999999999997</v>
      </c>
      <c r="F469" s="8">
        <f t="shared" si="58"/>
        <v>0</v>
      </c>
      <c r="G469" s="7">
        <f t="shared" si="56"/>
        <v>0</v>
      </c>
      <c r="H469" s="7">
        <f t="shared" si="57"/>
        <v>0</v>
      </c>
    </row>
    <row r="470" spans="1:8" x14ac:dyDescent="0.2">
      <c r="A470" s="9">
        <v>467</v>
      </c>
      <c r="B470" s="5" t="str">
        <f t="shared" si="59"/>
        <v>Día</v>
      </c>
      <c r="C470" s="10">
        <f t="shared" si="55"/>
        <v>0</v>
      </c>
      <c r="D470" s="6">
        <v>44.3</v>
      </c>
      <c r="E470" s="6">
        <v>46.79</v>
      </c>
      <c r="F470" s="8">
        <f t="shared" si="58"/>
        <v>0</v>
      </c>
      <c r="G470" s="7">
        <f t="shared" si="56"/>
        <v>0</v>
      </c>
      <c r="H470" s="7">
        <f t="shared" si="57"/>
        <v>0</v>
      </c>
    </row>
    <row r="471" spans="1:8" x14ac:dyDescent="0.2">
      <c r="A471" s="9">
        <v>468</v>
      </c>
      <c r="B471" s="5" t="str">
        <f t="shared" si="59"/>
        <v>Día</v>
      </c>
      <c r="C471" s="10">
        <f t="shared" si="55"/>
        <v>0</v>
      </c>
      <c r="D471" s="6">
        <v>44.3</v>
      </c>
      <c r="E471" s="6">
        <v>48.38</v>
      </c>
      <c r="F471" s="8">
        <f t="shared" si="58"/>
        <v>0</v>
      </c>
      <c r="G471" s="7">
        <f t="shared" si="56"/>
        <v>0</v>
      </c>
      <c r="H471" s="7">
        <f t="shared" si="57"/>
        <v>0</v>
      </c>
    </row>
    <row r="472" spans="1:8" x14ac:dyDescent="0.2">
      <c r="A472" s="9">
        <v>469</v>
      </c>
      <c r="B472" s="5" t="str">
        <f t="shared" si="59"/>
        <v>Día</v>
      </c>
      <c r="C472" s="10">
        <f t="shared" si="55"/>
        <v>0</v>
      </c>
      <c r="D472" s="6">
        <v>44.3</v>
      </c>
      <c r="E472" s="6">
        <v>35.409999999999997</v>
      </c>
      <c r="F472" s="8">
        <f t="shared" si="58"/>
        <v>0</v>
      </c>
      <c r="G472" s="7">
        <f t="shared" si="56"/>
        <v>0</v>
      </c>
      <c r="H472" s="7">
        <f t="shared" si="57"/>
        <v>0</v>
      </c>
    </row>
    <row r="473" spans="1:8" x14ac:dyDescent="0.2">
      <c r="A473" s="9">
        <v>470</v>
      </c>
      <c r="B473" s="5" t="str">
        <f t="shared" si="59"/>
        <v>Día</v>
      </c>
      <c r="C473" s="10">
        <f t="shared" si="55"/>
        <v>0</v>
      </c>
      <c r="D473" s="6">
        <v>44.3</v>
      </c>
      <c r="E473" s="6">
        <v>35.409999999999997</v>
      </c>
      <c r="F473" s="8">
        <f t="shared" si="58"/>
        <v>0</v>
      </c>
      <c r="G473" s="7">
        <f t="shared" si="56"/>
        <v>0</v>
      </c>
      <c r="H473" s="7">
        <f t="shared" si="57"/>
        <v>0</v>
      </c>
    </row>
    <row r="474" spans="1:8" x14ac:dyDescent="0.2">
      <c r="A474" s="9">
        <v>471</v>
      </c>
      <c r="B474" s="5" t="str">
        <f t="shared" si="59"/>
        <v>Día</v>
      </c>
      <c r="C474" s="10">
        <f t="shared" si="55"/>
        <v>0</v>
      </c>
      <c r="D474" s="6">
        <v>44.3</v>
      </c>
      <c r="E474" s="6">
        <v>30.69</v>
      </c>
      <c r="F474" s="8">
        <f t="shared" si="58"/>
        <v>0</v>
      </c>
      <c r="G474" s="7">
        <f t="shared" si="56"/>
        <v>0</v>
      </c>
      <c r="H474" s="7">
        <f t="shared" si="57"/>
        <v>0</v>
      </c>
    </row>
    <row r="475" spans="1:8" x14ac:dyDescent="0.2">
      <c r="A475" s="9">
        <v>472</v>
      </c>
      <c r="B475" s="5" t="str">
        <f t="shared" si="59"/>
        <v>Día</v>
      </c>
      <c r="C475" s="10">
        <f t="shared" si="55"/>
        <v>0</v>
      </c>
      <c r="D475" s="6">
        <v>44.3</v>
      </c>
      <c r="E475" s="6">
        <v>0</v>
      </c>
      <c r="F475" s="8">
        <f t="shared" si="58"/>
        <v>0</v>
      </c>
      <c r="G475" s="7">
        <f t="shared" si="56"/>
        <v>0</v>
      </c>
      <c r="H475" s="7">
        <f t="shared" si="57"/>
        <v>0</v>
      </c>
    </row>
    <row r="476" spans="1:8" x14ac:dyDescent="0.2">
      <c r="A476" s="9">
        <v>473</v>
      </c>
      <c r="B476" s="5" t="str">
        <f t="shared" si="59"/>
        <v>Día</v>
      </c>
      <c r="C476" s="10">
        <f t="shared" si="55"/>
        <v>0</v>
      </c>
      <c r="D476" s="6">
        <v>44.3</v>
      </c>
      <c r="E476" s="6">
        <v>0</v>
      </c>
      <c r="F476" s="8">
        <f t="shared" si="58"/>
        <v>0</v>
      </c>
      <c r="G476" s="7">
        <f t="shared" si="56"/>
        <v>0</v>
      </c>
      <c r="H476" s="7">
        <f t="shared" si="57"/>
        <v>0</v>
      </c>
    </row>
    <row r="477" spans="1:8" x14ac:dyDescent="0.2">
      <c r="A477" s="9">
        <v>474</v>
      </c>
      <c r="B477" s="5" t="str">
        <f t="shared" ref="B477:B492" si="60">+B453</f>
        <v>Noche</v>
      </c>
      <c r="C477" s="10">
        <f t="shared" si="55"/>
        <v>0</v>
      </c>
      <c r="D477" s="6">
        <v>44.3</v>
      </c>
      <c r="E477" s="6">
        <v>22.08</v>
      </c>
      <c r="F477" s="8">
        <f t="shared" si="58"/>
        <v>0</v>
      </c>
      <c r="G477" s="7">
        <f t="shared" si="56"/>
        <v>0</v>
      </c>
      <c r="H477" s="7">
        <f t="shared" si="57"/>
        <v>0</v>
      </c>
    </row>
    <row r="478" spans="1:8" x14ac:dyDescent="0.2">
      <c r="A478" s="9">
        <v>475</v>
      </c>
      <c r="B478" s="5" t="str">
        <f t="shared" si="60"/>
        <v>Noche</v>
      </c>
      <c r="C478" s="10">
        <f t="shared" si="55"/>
        <v>5.9523999999999999</v>
      </c>
      <c r="D478" s="6">
        <v>44.3</v>
      </c>
      <c r="E478" s="6">
        <v>61.83</v>
      </c>
      <c r="F478" s="8">
        <f t="shared" si="58"/>
        <v>263.69131999999996</v>
      </c>
      <c r="G478" s="7">
        <f t="shared" si="56"/>
        <v>368.03689199999997</v>
      </c>
      <c r="H478" s="7">
        <f t="shared" si="57"/>
        <v>104.345572</v>
      </c>
    </row>
    <row r="479" spans="1:8" x14ac:dyDescent="0.2">
      <c r="A479" s="9">
        <v>476</v>
      </c>
      <c r="B479" s="5" t="str">
        <f t="shared" si="60"/>
        <v>Noche</v>
      </c>
      <c r="C479" s="10">
        <f t="shared" si="55"/>
        <v>5.9523999999999999</v>
      </c>
      <c r="D479" s="6">
        <v>44.3</v>
      </c>
      <c r="E479" s="6">
        <v>63.52</v>
      </c>
      <c r="F479" s="8">
        <f t="shared" si="58"/>
        <v>263.69131999999996</v>
      </c>
      <c r="G479" s="7">
        <f t="shared" si="56"/>
        <v>378.09644800000001</v>
      </c>
      <c r="H479" s="7">
        <f t="shared" si="57"/>
        <v>114.40512800000005</v>
      </c>
    </row>
    <row r="480" spans="1:8" x14ac:dyDescent="0.2">
      <c r="A480" s="9">
        <v>477</v>
      </c>
      <c r="B480" s="5" t="str">
        <f t="shared" si="60"/>
        <v>Noche</v>
      </c>
      <c r="C480" s="10">
        <f t="shared" si="55"/>
        <v>5.9523999999999999</v>
      </c>
      <c r="D480" s="6">
        <v>44.3</v>
      </c>
      <c r="E480" s="6">
        <v>63.52</v>
      </c>
      <c r="F480" s="8">
        <f t="shared" si="58"/>
        <v>263.69131999999996</v>
      </c>
      <c r="G480" s="7">
        <f t="shared" si="56"/>
        <v>378.09644800000001</v>
      </c>
      <c r="H480" s="7">
        <f t="shared" si="57"/>
        <v>114.40512800000005</v>
      </c>
    </row>
    <row r="481" spans="1:8" x14ac:dyDescent="0.2">
      <c r="A481" s="9">
        <v>478</v>
      </c>
      <c r="B481" s="5" t="str">
        <f t="shared" si="60"/>
        <v>Noche</v>
      </c>
      <c r="C481" s="10">
        <f t="shared" si="55"/>
        <v>5.9523999999999999</v>
      </c>
      <c r="D481" s="6">
        <v>44.3</v>
      </c>
      <c r="E481" s="6">
        <v>63.52</v>
      </c>
      <c r="F481" s="8">
        <f t="shared" si="58"/>
        <v>263.69131999999996</v>
      </c>
      <c r="G481" s="7">
        <f t="shared" si="56"/>
        <v>378.09644800000001</v>
      </c>
      <c r="H481" s="7">
        <f t="shared" si="57"/>
        <v>114.40512800000005</v>
      </c>
    </row>
    <row r="482" spans="1:8" x14ac:dyDescent="0.2">
      <c r="A482" s="9">
        <v>479</v>
      </c>
      <c r="B482" s="5" t="str">
        <f t="shared" si="60"/>
        <v>Noche</v>
      </c>
      <c r="C482" s="10">
        <f t="shared" si="55"/>
        <v>5.9523999999999999</v>
      </c>
      <c r="D482" s="6">
        <v>44.3</v>
      </c>
      <c r="E482" s="6">
        <v>63.52</v>
      </c>
      <c r="F482" s="8">
        <f t="shared" si="58"/>
        <v>263.69131999999996</v>
      </c>
      <c r="G482" s="7">
        <f t="shared" si="56"/>
        <v>378.09644800000001</v>
      </c>
      <c r="H482" s="7">
        <f t="shared" si="57"/>
        <v>114.40512800000005</v>
      </c>
    </row>
    <row r="483" spans="1:8" x14ac:dyDescent="0.2">
      <c r="A483" s="9">
        <v>480</v>
      </c>
      <c r="B483" s="5" t="str">
        <f t="shared" si="60"/>
        <v>Noche</v>
      </c>
      <c r="C483" s="10">
        <f t="shared" si="55"/>
        <v>5.9523999999999999</v>
      </c>
      <c r="D483" s="6">
        <v>44.3</v>
      </c>
      <c r="E483" s="6">
        <v>63.52</v>
      </c>
      <c r="F483" s="8">
        <f t="shared" si="58"/>
        <v>263.69131999999996</v>
      </c>
      <c r="G483" s="7">
        <f t="shared" si="56"/>
        <v>378.09644800000001</v>
      </c>
      <c r="H483" s="7">
        <f t="shared" si="57"/>
        <v>114.40512800000005</v>
      </c>
    </row>
    <row r="484" spans="1:8" x14ac:dyDescent="0.2">
      <c r="A484" s="9">
        <v>481</v>
      </c>
      <c r="B484" s="5" t="str">
        <f t="shared" si="60"/>
        <v>Noche</v>
      </c>
      <c r="C484" s="10">
        <f t="shared" si="55"/>
        <v>5.9523999999999999</v>
      </c>
      <c r="D484" s="6">
        <v>44.3</v>
      </c>
      <c r="E484" s="6">
        <v>64.55</v>
      </c>
      <c r="F484" s="8">
        <f t="shared" si="58"/>
        <v>263.69131999999996</v>
      </c>
      <c r="G484" s="7">
        <f t="shared" si="56"/>
        <v>384.22742</v>
      </c>
      <c r="H484" s="7">
        <f t="shared" si="57"/>
        <v>120.53610000000003</v>
      </c>
    </row>
    <row r="485" spans="1:8" x14ac:dyDescent="0.2">
      <c r="A485" s="9">
        <v>482</v>
      </c>
      <c r="B485" s="5" t="str">
        <f t="shared" si="60"/>
        <v>Noche</v>
      </c>
      <c r="C485" s="10">
        <f t="shared" si="55"/>
        <v>5.9523999999999999</v>
      </c>
      <c r="D485" s="6">
        <v>44.3</v>
      </c>
      <c r="E485" s="6">
        <v>64.55</v>
      </c>
      <c r="F485" s="8">
        <f t="shared" si="58"/>
        <v>263.69131999999996</v>
      </c>
      <c r="G485" s="7">
        <f t="shared" si="56"/>
        <v>384.22742</v>
      </c>
      <c r="H485" s="7">
        <f t="shared" si="57"/>
        <v>120.53610000000003</v>
      </c>
    </row>
    <row r="486" spans="1:8" x14ac:dyDescent="0.2">
      <c r="A486" s="9">
        <v>483</v>
      </c>
      <c r="B486" s="5" t="str">
        <f t="shared" si="60"/>
        <v>Noche</v>
      </c>
      <c r="C486" s="10">
        <f t="shared" si="55"/>
        <v>5.9523999999999999</v>
      </c>
      <c r="D486" s="6">
        <v>44.3</v>
      </c>
      <c r="E486" s="6">
        <v>64.55</v>
      </c>
      <c r="F486" s="8">
        <f t="shared" si="58"/>
        <v>263.69131999999996</v>
      </c>
      <c r="G486" s="7">
        <f t="shared" si="56"/>
        <v>384.22742</v>
      </c>
      <c r="H486" s="7">
        <f t="shared" si="57"/>
        <v>120.53610000000003</v>
      </c>
    </row>
    <row r="487" spans="1:8" x14ac:dyDescent="0.2">
      <c r="A487" s="9">
        <v>484</v>
      </c>
      <c r="B487" s="5" t="str">
        <f t="shared" si="60"/>
        <v>Noche</v>
      </c>
      <c r="C487" s="10">
        <f t="shared" si="55"/>
        <v>5.9523999999999999</v>
      </c>
      <c r="D487" s="6">
        <v>44.3</v>
      </c>
      <c r="E487" s="6">
        <v>64.25</v>
      </c>
      <c r="F487" s="8">
        <f t="shared" si="58"/>
        <v>263.69131999999996</v>
      </c>
      <c r="G487" s="7">
        <f t="shared" si="56"/>
        <v>382.44169999999997</v>
      </c>
      <c r="H487" s="7">
        <f t="shared" si="57"/>
        <v>118.75038000000001</v>
      </c>
    </row>
    <row r="488" spans="1:8" x14ac:dyDescent="0.2">
      <c r="A488" s="9">
        <v>485</v>
      </c>
      <c r="B488" s="5" t="str">
        <f t="shared" si="60"/>
        <v>Noche</v>
      </c>
      <c r="C488" s="10">
        <f t="shared" si="55"/>
        <v>5.9523999999999999</v>
      </c>
      <c r="D488" s="6">
        <v>44.3</v>
      </c>
      <c r="E488" s="6">
        <v>63.05</v>
      </c>
      <c r="F488" s="8">
        <f t="shared" si="58"/>
        <v>263.69131999999996</v>
      </c>
      <c r="G488" s="7">
        <f t="shared" si="56"/>
        <v>375.29881999999998</v>
      </c>
      <c r="H488" s="7">
        <f t="shared" si="57"/>
        <v>111.60750000000002</v>
      </c>
    </row>
    <row r="489" spans="1:8" x14ac:dyDescent="0.2">
      <c r="A489" s="9">
        <v>486</v>
      </c>
      <c r="B489" s="5" t="str">
        <f t="shared" si="60"/>
        <v>Noche</v>
      </c>
      <c r="C489" s="10">
        <f t="shared" si="55"/>
        <v>5.9523999999999999</v>
      </c>
      <c r="D489" s="6">
        <v>44.3</v>
      </c>
      <c r="E489" s="6">
        <v>61.16</v>
      </c>
      <c r="F489" s="8">
        <f t="shared" si="58"/>
        <v>263.69131999999996</v>
      </c>
      <c r="G489" s="7">
        <f t="shared" si="56"/>
        <v>364.04878399999996</v>
      </c>
      <c r="H489" s="7">
        <f t="shared" si="57"/>
        <v>100.35746399999999</v>
      </c>
    </row>
    <row r="490" spans="1:8" x14ac:dyDescent="0.2">
      <c r="A490" s="9">
        <v>487</v>
      </c>
      <c r="B490" s="5" t="str">
        <f t="shared" si="60"/>
        <v>Noche</v>
      </c>
      <c r="C490" s="10">
        <f t="shared" si="55"/>
        <v>5.9523999999999999</v>
      </c>
      <c r="D490" s="6">
        <v>44.3</v>
      </c>
      <c r="E490" s="6">
        <v>63.16</v>
      </c>
      <c r="F490" s="8">
        <f t="shared" si="58"/>
        <v>263.69131999999996</v>
      </c>
      <c r="G490" s="7">
        <f t="shared" si="56"/>
        <v>375.95358399999998</v>
      </c>
      <c r="H490" s="7">
        <f t="shared" si="57"/>
        <v>112.26226400000002</v>
      </c>
    </row>
    <row r="491" spans="1:8" x14ac:dyDescent="0.2">
      <c r="A491" s="9">
        <v>488</v>
      </c>
      <c r="B491" s="5" t="str">
        <f t="shared" si="60"/>
        <v>Día</v>
      </c>
      <c r="C491" s="10">
        <f t="shared" si="55"/>
        <v>0</v>
      </c>
      <c r="D491" s="6">
        <v>44.3</v>
      </c>
      <c r="E491" s="6">
        <v>64.55</v>
      </c>
      <c r="F491" s="8">
        <f t="shared" si="58"/>
        <v>0</v>
      </c>
      <c r="G491" s="7">
        <f t="shared" si="56"/>
        <v>0</v>
      </c>
      <c r="H491" s="7">
        <f t="shared" si="57"/>
        <v>0</v>
      </c>
    </row>
    <row r="492" spans="1:8" x14ac:dyDescent="0.2">
      <c r="A492" s="9">
        <v>489</v>
      </c>
      <c r="B492" s="5" t="str">
        <f t="shared" si="60"/>
        <v>Día</v>
      </c>
      <c r="C492" s="10">
        <f t="shared" si="55"/>
        <v>0</v>
      </c>
      <c r="D492" s="6">
        <v>44.3</v>
      </c>
      <c r="E492" s="6">
        <v>66.959999999999994</v>
      </c>
      <c r="F492" s="8">
        <f t="shared" si="58"/>
        <v>0</v>
      </c>
      <c r="G492" s="7">
        <f t="shared" si="56"/>
        <v>0</v>
      </c>
      <c r="H492" s="7">
        <f t="shared" si="57"/>
        <v>0</v>
      </c>
    </row>
    <row r="493" spans="1:8" x14ac:dyDescent="0.2">
      <c r="A493" s="9">
        <v>490</v>
      </c>
      <c r="B493" s="5" t="str">
        <f t="shared" ref="B493:B508" si="61">+B469</f>
        <v>Día</v>
      </c>
      <c r="C493" s="10">
        <f t="shared" si="55"/>
        <v>0</v>
      </c>
      <c r="D493" s="6">
        <v>44.3</v>
      </c>
      <c r="E493" s="6">
        <v>63.4</v>
      </c>
      <c r="F493" s="8">
        <f t="shared" si="58"/>
        <v>0</v>
      </c>
      <c r="G493" s="7">
        <f t="shared" si="56"/>
        <v>0</v>
      </c>
      <c r="H493" s="7">
        <f t="shared" si="57"/>
        <v>0</v>
      </c>
    </row>
    <row r="494" spans="1:8" x14ac:dyDescent="0.2">
      <c r="A494" s="9">
        <v>491</v>
      </c>
      <c r="B494" s="5" t="str">
        <f t="shared" si="61"/>
        <v>Día</v>
      </c>
      <c r="C494" s="10">
        <f t="shared" si="55"/>
        <v>0</v>
      </c>
      <c r="D494" s="6">
        <v>44.3</v>
      </c>
      <c r="E494" s="6">
        <v>63.2</v>
      </c>
      <c r="F494" s="8">
        <f t="shared" si="58"/>
        <v>0</v>
      </c>
      <c r="G494" s="7">
        <f t="shared" si="56"/>
        <v>0</v>
      </c>
      <c r="H494" s="7">
        <f t="shared" si="57"/>
        <v>0</v>
      </c>
    </row>
    <row r="495" spans="1:8" x14ac:dyDescent="0.2">
      <c r="A495" s="9">
        <v>492</v>
      </c>
      <c r="B495" s="5" t="str">
        <f t="shared" si="61"/>
        <v>Día</v>
      </c>
      <c r="C495" s="10">
        <f t="shared" si="55"/>
        <v>0</v>
      </c>
      <c r="D495" s="6">
        <v>44.3</v>
      </c>
      <c r="E495" s="6">
        <v>59.49</v>
      </c>
      <c r="F495" s="8">
        <f t="shared" si="58"/>
        <v>0</v>
      </c>
      <c r="G495" s="7">
        <f t="shared" si="56"/>
        <v>0</v>
      </c>
      <c r="H495" s="7">
        <f t="shared" si="57"/>
        <v>0</v>
      </c>
    </row>
    <row r="496" spans="1:8" x14ac:dyDescent="0.2">
      <c r="A496" s="9">
        <v>493</v>
      </c>
      <c r="B496" s="5" t="str">
        <f t="shared" si="61"/>
        <v>Día</v>
      </c>
      <c r="C496" s="10">
        <f t="shared" si="55"/>
        <v>0</v>
      </c>
      <c r="D496" s="6">
        <v>44.3</v>
      </c>
      <c r="E496" s="6">
        <v>59.49</v>
      </c>
      <c r="F496" s="8">
        <f t="shared" si="58"/>
        <v>0</v>
      </c>
      <c r="G496" s="7">
        <f t="shared" si="56"/>
        <v>0</v>
      </c>
      <c r="H496" s="7">
        <f t="shared" si="57"/>
        <v>0</v>
      </c>
    </row>
    <row r="497" spans="1:8" x14ac:dyDescent="0.2">
      <c r="A497" s="9">
        <v>494</v>
      </c>
      <c r="B497" s="5" t="str">
        <f t="shared" si="61"/>
        <v>Día</v>
      </c>
      <c r="C497" s="10">
        <f t="shared" si="55"/>
        <v>0</v>
      </c>
      <c r="D497" s="6">
        <v>44.3</v>
      </c>
      <c r="E497" s="6">
        <v>59.49</v>
      </c>
      <c r="F497" s="8">
        <f t="shared" si="58"/>
        <v>0</v>
      </c>
      <c r="G497" s="7">
        <f t="shared" si="56"/>
        <v>0</v>
      </c>
      <c r="H497" s="7">
        <f t="shared" si="57"/>
        <v>0</v>
      </c>
    </row>
    <row r="498" spans="1:8" x14ac:dyDescent="0.2">
      <c r="A498" s="9">
        <v>495</v>
      </c>
      <c r="B498" s="5" t="str">
        <f t="shared" si="61"/>
        <v>Día</v>
      </c>
      <c r="C498" s="10">
        <f t="shared" si="55"/>
        <v>0</v>
      </c>
      <c r="D498" s="6">
        <v>44.3</v>
      </c>
      <c r="E498" s="6">
        <v>55.98</v>
      </c>
      <c r="F498" s="8">
        <f t="shared" si="58"/>
        <v>0</v>
      </c>
      <c r="G498" s="7">
        <f t="shared" si="56"/>
        <v>0</v>
      </c>
      <c r="H498" s="7">
        <f t="shared" si="57"/>
        <v>0</v>
      </c>
    </row>
    <row r="499" spans="1:8" x14ac:dyDescent="0.2">
      <c r="A499" s="9">
        <v>496</v>
      </c>
      <c r="B499" s="5" t="str">
        <f t="shared" si="61"/>
        <v>Día</v>
      </c>
      <c r="C499" s="10">
        <f t="shared" si="55"/>
        <v>0</v>
      </c>
      <c r="D499" s="6">
        <v>44.3</v>
      </c>
      <c r="E499" s="6">
        <v>57.41</v>
      </c>
      <c r="F499" s="8">
        <f t="shared" si="58"/>
        <v>0</v>
      </c>
      <c r="G499" s="7">
        <f t="shared" si="56"/>
        <v>0</v>
      </c>
      <c r="H499" s="7">
        <f t="shared" si="57"/>
        <v>0</v>
      </c>
    </row>
    <row r="500" spans="1:8" x14ac:dyDescent="0.2">
      <c r="A500" s="9">
        <v>497</v>
      </c>
      <c r="B500" s="5" t="str">
        <f t="shared" si="61"/>
        <v>Día</v>
      </c>
      <c r="C500" s="10">
        <f t="shared" si="55"/>
        <v>0</v>
      </c>
      <c r="D500" s="6">
        <v>44.3</v>
      </c>
      <c r="E500" s="6">
        <v>57.16</v>
      </c>
      <c r="F500" s="8">
        <f t="shared" si="58"/>
        <v>0</v>
      </c>
      <c r="G500" s="7">
        <f t="shared" si="56"/>
        <v>0</v>
      </c>
      <c r="H500" s="7">
        <f t="shared" si="57"/>
        <v>0</v>
      </c>
    </row>
    <row r="501" spans="1:8" x14ac:dyDescent="0.2">
      <c r="A501" s="9">
        <v>498</v>
      </c>
      <c r="B501" s="5" t="str">
        <f t="shared" si="61"/>
        <v>Noche</v>
      </c>
      <c r="C501" s="10">
        <f t="shared" si="55"/>
        <v>5.9523999999999999</v>
      </c>
      <c r="D501" s="6">
        <v>44.3</v>
      </c>
      <c r="E501" s="6">
        <v>57.16</v>
      </c>
      <c r="F501" s="8">
        <f t="shared" si="58"/>
        <v>263.69131999999996</v>
      </c>
      <c r="G501" s="7">
        <f t="shared" si="56"/>
        <v>340.23918399999997</v>
      </c>
      <c r="H501" s="7">
        <f t="shared" si="57"/>
        <v>76.547864000000004</v>
      </c>
    </row>
    <row r="502" spans="1:8" x14ac:dyDescent="0.2">
      <c r="A502" s="9">
        <v>499</v>
      </c>
      <c r="B502" s="5" t="str">
        <f t="shared" si="61"/>
        <v>Noche</v>
      </c>
      <c r="C502" s="10">
        <f t="shared" si="55"/>
        <v>5.9523999999999999</v>
      </c>
      <c r="D502" s="6">
        <v>44.3</v>
      </c>
      <c r="E502" s="6">
        <v>62.78</v>
      </c>
      <c r="F502" s="8">
        <f t="shared" si="58"/>
        <v>263.69131999999996</v>
      </c>
      <c r="G502" s="7">
        <f t="shared" si="56"/>
        <v>373.69167199999998</v>
      </c>
      <c r="H502" s="7">
        <f t="shared" si="57"/>
        <v>110.00035200000002</v>
      </c>
    </row>
    <row r="503" spans="1:8" x14ac:dyDescent="0.2">
      <c r="A503" s="9">
        <v>500</v>
      </c>
      <c r="B503" s="5" t="str">
        <f t="shared" si="61"/>
        <v>Noche</v>
      </c>
      <c r="C503" s="10">
        <f t="shared" si="55"/>
        <v>5.9523999999999999</v>
      </c>
      <c r="D503" s="6">
        <v>44.3</v>
      </c>
      <c r="E503" s="6">
        <v>70.14</v>
      </c>
      <c r="F503" s="8">
        <f t="shared" si="58"/>
        <v>263.69131999999996</v>
      </c>
      <c r="G503" s="7">
        <f t="shared" si="56"/>
        <v>417.50133599999998</v>
      </c>
      <c r="H503" s="7">
        <f t="shared" si="57"/>
        <v>153.81001600000002</v>
      </c>
    </row>
    <row r="504" spans="1:8" x14ac:dyDescent="0.2">
      <c r="A504" s="9">
        <v>501</v>
      </c>
      <c r="B504" s="5" t="str">
        <f t="shared" si="61"/>
        <v>Noche</v>
      </c>
      <c r="C504" s="10">
        <f t="shared" si="55"/>
        <v>5.9523999999999999</v>
      </c>
      <c r="D504" s="6">
        <v>44.3</v>
      </c>
      <c r="E504" s="6">
        <v>85.2</v>
      </c>
      <c r="F504" s="8">
        <f t="shared" si="58"/>
        <v>263.69131999999996</v>
      </c>
      <c r="G504" s="7">
        <f t="shared" si="56"/>
        <v>507.14447999999999</v>
      </c>
      <c r="H504" s="7">
        <f t="shared" si="57"/>
        <v>243.45316000000003</v>
      </c>
    </row>
    <row r="505" spans="1:8" x14ac:dyDescent="0.2">
      <c r="A505" s="9">
        <v>502</v>
      </c>
      <c r="B505" s="5" t="str">
        <f t="shared" si="61"/>
        <v>Noche</v>
      </c>
      <c r="C505" s="10">
        <f t="shared" si="55"/>
        <v>5.9523999999999999</v>
      </c>
      <c r="D505" s="6">
        <v>44.3</v>
      </c>
      <c r="E505" s="6">
        <v>85.2</v>
      </c>
      <c r="F505" s="8">
        <f t="shared" si="58"/>
        <v>263.69131999999996</v>
      </c>
      <c r="G505" s="7">
        <f t="shared" si="56"/>
        <v>507.14447999999999</v>
      </c>
      <c r="H505" s="7">
        <f t="shared" si="57"/>
        <v>243.45316000000003</v>
      </c>
    </row>
    <row r="506" spans="1:8" x14ac:dyDescent="0.2">
      <c r="A506" s="9">
        <v>503</v>
      </c>
      <c r="B506" s="5" t="str">
        <f t="shared" si="61"/>
        <v>Noche</v>
      </c>
      <c r="C506" s="10">
        <f t="shared" si="55"/>
        <v>5.9523999999999999</v>
      </c>
      <c r="D506" s="6">
        <v>44.3</v>
      </c>
      <c r="E506" s="6">
        <v>68.739999999999995</v>
      </c>
      <c r="F506" s="8">
        <f t="shared" si="58"/>
        <v>263.69131999999996</v>
      </c>
      <c r="G506" s="7">
        <f t="shared" si="56"/>
        <v>409.16797599999995</v>
      </c>
      <c r="H506" s="7">
        <f t="shared" si="57"/>
        <v>145.47665599999999</v>
      </c>
    </row>
    <row r="507" spans="1:8" x14ac:dyDescent="0.2">
      <c r="A507" s="9">
        <v>504</v>
      </c>
      <c r="B507" s="5" t="str">
        <f t="shared" si="61"/>
        <v>Noche</v>
      </c>
      <c r="C507" s="10">
        <f t="shared" si="55"/>
        <v>5.9523999999999999</v>
      </c>
      <c r="D507" s="6">
        <v>44.3</v>
      </c>
      <c r="E507" s="6">
        <v>65.05</v>
      </c>
      <c r="F507" s="8">
        <f t="shared" si="58"/>
        <v>263.69131999999996</v>
      </c>
      <c r="G507" s="7">
        <f t="shared" si="56"/>
        <v>387.20362</v>
      </c>
      <c r="H507" s="7">
        <f t="shared" si="57"/>
        <v>123.51230000000004</v>
      </c>
    </row>
    <row r="508" spans="1:8" x14ac:dyDescent="0.2">
      <c r="A508" s="9">
        <v>505</v>
      </c>
      <c r="B508" s="5" t="str">
        <f t="shared" si="61"/>
        <v>Noche</v>
      </c>
      <c r="C508" s="10">
        <f t="shared" si="55"/>
        <v>5.9523999999999999</v>
      </c>
      <c r="D508" s="6">
        <v>44.3</v>
      </c>
      <c r="E508" s="6">
        <v>65.33</v>
      </c>
      <c r="F508" s="8">
        <f t="shared" si="58"/>
        <v>263.69131999999996</v>
      </c>
      <c r="G508" s="7">
        <f t="shared" si="56"/>
        <v>388.87029200000001</v>
      </c>
      <c r="H508" s="7">
        <f t="shared" si="57"/>
        <v>125.17897200000004</v>
      </c>
    </row>
    <row r="509" spans="1:8" x14ac:dyDescent="0.2">
      <c r="A509" s="9">
        <v>506</v>
      </c>
      <c r="B509" s="5" t="str">
        <f t="shared" ref="B509:B524" si="62">+B485</f>
        <v>Noche</v>
      </c>
      <c r="C509" s="10">
        <f t="shared" si="55"/>
        <v>5.9523999999999999</v>
      </c>
      <c r="D509" s="6">
        <v>44.3</v>
      </c>
      <c r="E509" s="6">
        <v>65.33</v>
      </c>
      <c r="F509" s="8">
        <f t="shared" si="58"/>
        <v>263.69131999999996</v>
      </c>
      <c r="G509" s="7">
        <f t="shared" si="56"/>
        <v>388.87029200000001</v>
      </c>
      <c r="H509" s="7">
        <f t="shared" si="57"/>
        <v>125.17897200000004</v>
      </c>
    </row>
    <row r="510" spans="1:8" x14ac:dyDescent="0.2">
      <c r="A510" s="9">
        <v>507</v>
      </c>
      <c r="B510" s="5" t="str">
        <f t="shared" si="62"/>
        <v>Noche</v>
      </c>
      <c r="C510" s="10">
        <f t="shared" si="55"/>
        <v>5.9523999999999999</v>
      </c>
      <c r="D510" s="6">
        <v>44.3</v>
      </c>
      <c r="E510" s="6">
        <v>65.33</v>
      </c>
      <c r="F510" s="8">
        <f t="shared" si="58"/>
        <v>263.69131999999996</v>
      </c>
      <c r="G510" s="7">
        <f t="shared" si="56"/>
        <v>388.87029200000001</v>
      </c>
      <c r="H510" s="7">
        <f t="shared" si="57"/>
        <v>125.17897200000004</v>
      </c>
    </row>
    <row r="511" spans="1:8" x14ac:dyDescent="0.2">
      <c r="A511" s="9">
        <v>508</v>
      </c>
      <c r="B511" s="5" t="str">
        <f t="shared" si="62"/>
        <v>Noche</v>
      </c>
      <c r="C511" s="10">
        <f t="shared" si="55"/>
        <v>5.9523999999999999</v>
      </c>
      <c r="D511" s="6">
        <v>44.3</v>
      </c>
      <c r="E511" s="6">
        <v>65.33</v>
      </c>
      <c r="F511" s="8">
        <f t="shared" si="58"/>
        <v>263.69131999999996</v>
      </c>
      <c r="G511" s="7">
        <f t="shared" si="56"/>
        <v>388.87029200000001</v>
      </c>
      <c r="H511" s="7">
        <f t="shared" si="57"/>
        <v>125.17897200000004</v>
      </c>
    </row>
    <row r="512" spans="1:8" x14ac:dyDescent="0.2">
      <c r="A512" s="9">
        <v>509</v>
      </c>
      <c r="B512" s="5" t="str">
        <f t="shared" si="62"/>
        <v>Noche</v>
      </c>
      <c r="C512" s="10">
        <f t="shared" si="55"/>
        <v>5.9523999999999999</v>
      </c>
      <c r="D512" s="6">
        <v>44.3</v>
      </c>
      <c r="E512" s="6">
        <v>65.33</v>
      </c>
      <c r="F512" s="8">
        <f t="shared" si="58"/>
        <v>263.69131999999996</v>
      </c>
      <c r="G512" s="7">
        <f t="shared" si="56"/>
        <v>388.87029200000001</v>
      </c>
      <c r="H512" s="7">
        <f t="shared" si="57"/>
        <v>125.17897200000004</v>
      </c>
    </row>
    <row r="513" spans="1:8" x14ac:dyDescent="0.2">
      <c r="A513" s="9">
        <v>510</v>
      </c>
      <c r="B513" s="5" t="str">
        <f t="shared" si="62"/>
        <v>Noche</v>
      </c>
      <c r="C513" s="10">
        <f t="shared" si="55"/>
        <v>5.9523999999999999</v>
      </c>
      <c r="D513" s="6">
        <v>44.3</v>
      </c>
      <c r="E513" s="6">
        <v>65.33</v>
      </c>
      <c r="F513" s="8">
        <f t="shared" si="58"/>
        <v>263.69131999999996</v>
      </c>
      <c r="G513" s="7">
        <f t="shared" si="56"/>
        <v>388.87029200000001</v>
      </c>
      <c r="H513" s="7">
        <f t="shared" si="57"/>
        <v>125.17897200000004</v>
      </c>
    </row>
    <row r="514" spans="1:8" x14ac:dyDescent="0.2">
      <c r="A514" s="9">
        <v>511</v>
      </c>
      <c r="B514" s="5" t="str">
        <f t="shared" si="62"/>
        <v>Noche</v>
      </c>
      <c r="C514" s="10">
        <f t="shared" si="55"/>
        <v>5.9523999999999999</v>
      </c>
      <c r="D514" s="6">
        <v>44.3</v>
      </c>
      <c r="E514" s="6">
        <v>65.33</v>
      </c>
      <c r="F514" s="8">
        <f t="shared" si="58"/>
        <v>263.69131999999996</v>
      </c>
      <c r="G514" s="7">
        <f t="shared" si="56"/>
        <v>388.87029200000001</v>
      </c>
      <c r="H514" s="7">
        <f t="shared" si="57"/>
        <v>125.17897200000004</v>
      </c>
    </row>
    <row r="515" spans="1:8" x14ac:dyDescent="0.2">
      <c r="A515" s="9">
        <v>512</v>
      </c>
      <c r="B515" s="5" t="str">
        <f t="shared" si="62"/>
        <v>Día</v>
      </c>
      <c r="C515" s="10">
        <f t="shared" si="55"/>
        <v>0</v>
      </c>
      <c r="D515" s="6">
        <v>44.3</v>
      </c>
      <c r="E515" s="6">
        <v>65.33</v>
      </c>
      <c r="F515" s="8">
        <f t="shared" si="58"/>
        <v>0</v>
      </c>
      <c r="G515" s="7">
        <f t="shared" si="56"/>
        <v>0</v>
      </c>
      <c r="H515" s="7">
        <f t="shared" si="57"/>
        <v>0</v>
      </c>
    </row>
    <row r="516" spans="1:8" x14ac:dyDescent="0.2">
      <c r="A516" s="9">
        <v>513</v>
      </c>
      <c r="B516" s="5" t="str">
        <f t="shared" si="62"/>
        <v>Día</v>
      </c>
      <c r="C516" s="10">
        <f t="shared" si="55"/>
        <v>0</v>
      </c>
      <c r="D516" s="6">
        <v>44.3</v>
      </c>
      <c r="E516" s="6">
        <v>69.33</v>
      </c>
      <c r="F516" s="8">
        <f t="shared" si="58"/>
        <v>0</v>
      </c>
      <c r="G516" s="7">
        <f t="shared" si="56"/>
        <v>0</v>
      </c>
      <c r="H516" s="7">
        <f t="shared" si="57"/>
        <v>0</v>
      </c>
    </row>
    <row r="517" spans="1:8" x14ac:dyDescent="0.2">
      <c r="A517" s="9">
        <v>514</v>
      </c>
      <c r="B517" s="5" t="str">
        <f t="shared" si="62"/>
        <v>Día</v>
      </c>
      <c r="C517" s="10">
        <f t="shared" ref="C517:C580" si="63">IF(B517="Noche",IF(E517&lt;D517,5.9524*0,5.9524),0)</f>
        <v>0</v>
      </c>
      <c r="D517" s="6">
        <v>44.3</v>
      </c>
      <c r="E517" s="6">
        <v>64.66</v>
      </c>
      <c r="F517" s="8">
        <f t="shared" si="58"/>
        <v>0</v>
      </c>
      <c r="G517" s="7">
        <f t="shared" ref="G517:G580" si="64">+C517*E517</f>
        <v>0</v>
      </c>
      <c r="H517" s="7">
        <f t="shared" ref="H517:H580" si="65">+G517-F517</f>
        <v>0</v>
      </c>
    </row>
    <row r="518" spans="1:8" x14ac:dyDescent="0.2">
      <c r="A518" s="9">
        <v>515</v>
      </c>
      <c r="B518" s="5" t="str">
        <f t="shared" si="62"/>
        <v>Día</v>
      </c>
      <c r="C518" s="10">
        <f t="shared" si="63"/>
        <v>0</v>
      </c>
      <c r="D518" s="6">
        <v>44.3</v>
      </c>
      <c r="E518" s="6">
        <v>64.58</v>
      </c>
      <c r="F518" s="8">
        <f t="shared" ref="F518:F581" si="66">+C518*D518</f>
        <v>0</v>
      </c>
      <c r="G518" s="7">
        <f t="shared" si="64"/>
        <v>0</v>
      </c>
      <c r="H518" s="7">
        <f t="shared" si="65"/>
        <v>0</v>
      </c>
    </row>
    <row r="519" spans="1:8" x14ac:dyDescent="0.2">
      <c r="A519" s="9">
        <v>516</v>
      </c>
      <c r="B519" s="5" t="str">
        <f t="shared" si="62"/>
        <v>Día</v>
      </c>
      <c r="C519" s="10">
        <f t="shared" si="63"/>
        <v>0</v>
      </c>
      <c r="D519" s="6">
        <v>44.3</v>
      </c>
      <c r="E519" s="6">
        <v>61.95</v>
      </c>
      <c r="F519" s="8">
        <f t="shared" si="66"/>
        <v>0</v>
      </c>
      <c r="G519" s="7">
        <f t="shared" si="64"/>
        <v>0</v>
      </c>
      <c r="H519" s="7">
        <f t="shared" si="65"/>
        <v>0</v>
      </c>
    </row>
    <row r="520" spans="1:8" x14ac:dyDescent="0.2">
      <c r="A520" s="9">
        <v>517</v>
      </c>
      <c r="B520" s="5" t="str">
        <f t="shared" si="62"/>
        <v>Día</v>
      </c>
      <c r="C520" s="10">
        <f t="shared" si="63"/>
        <v>0</v>
      </c>
      <c r="D520" s="6">
        <v>44.3</v>
      </c>
      <c r="E520" s="6">
        <v>50.66</v>
      </c>
      <c r="F520" s="8">
        <f t="shared" si="66"/>
        <v>0</v>
      </c>
      <c r="G520" s="7">
        <f t="shared" si="64"/>
        <v>0</v>
      </c>
      <c r="H520" s="7">
        <f t="shared" si="65"/>
        <v>0</v>
      </c>
    </row>
    <row r="521" spans="1:8" x14ac:dyDescent="0.2">
      <c r="A521" s="9">
        <v>518</v>
      </c>
      <c r="B521" s="5" t="str">
        <f t="shared" si="62"/>
        <v>Día</v>
      </c>
      <c r="C521" s="10">
        <f t="shared" si="63"/>
        <v>0</v>
      </c>
      <c r="D521" s="6">
        <v>44.3</v>
      </c>
      <c r="E521" s="6">
        <v>50.76</v>
      </c>
      <c r="F521" s="8">
        <f t="shared" si="66"/>
        <v>0</v>
      </c>
      <c r="G521" s="7">
        <f t="shared" si="64"/>
        <v>0</v>
      </c>
      <c r="H521" s="7">
        <f t="shared" si="65"/>
        <v>0</v>
      </c>
    </row>
    <row r="522" spans="1:8" x14ac:dyDescent="0.2">
      <c r="A522" s="9">
        <v>519</v>
      </c>
      <c r="B522" s="5" t="str">
        <f t="shared" si="62"/>
        <v>Día</v>
      </c>
      <c r="C522" s="10">
        <f t="shared" si="63"/>
        <v>0</v>
      </c>
      <c r="D522" s="6">
        <v>44.3</v>
      </c>
      <c r="E522" s="6">
        <v>46.19</v>
      </c>
      <c r="F522" s="8">
        <f t="shared" si="66"/>
        <v>0</v>
      </c>
      <c r="G522" s="7">
        <f t="shared" si="64"/>
        <v>0</v>
      </c>
      <c r="H522" s="7">
        <f t="shared" si="65"/>
        <v>0</v>
      </c>
    </row>
    <row r="523" spans="1:8" x14ac:dyDescent="0.2">
      <c r="A523" s="9">
        <v>520</v>
      </c>
      <c r="B523" s="5" t="str">
        <f t="shared" si="62"/>
        <v>Día</v>
      </c>
      <c r="C523" s="10">
        <f t="shared" si="63"/>
        <v>0</v>
      </c>
      <c r="D523" s="6">
        <v>44.3</v>
      </c>
      <c r="E523" s="6">
        <v>34.76</v>
      </c>
      <c r="F523" s="8">
        <f t="shared" si="66"/>
        <v>0</v>
      </c>
      <c r="G523" s="7">
        <f t="shared" si="64"/>
        <v>0</v>
      </c>
      <c r="H523" s="7">
        <f t="shared" si="65"/>
        <v>0</v>
      </c>
    </row>
    <row r="524" spans="1:8" x14ac:dyDescent="0.2">
      <c r="A524" s="9">
        <v>521</v>
      </c>
      <c r="B524" s="5" t="str">
        <f t="shared" si="62"/>
        <v>Día</v>
      </c>
      <c r="C524" s="10">
        <f t="shared" si="63"/>
        <v>0</v>
      </c>
      <c r="D524" s="6">
        <v>44.3</v>
      </c>
      <c r="E524" s="6">
        <v>45.91</v>
      </c>
      <c r="F524" s="8">
        <f t="shared" si="66"/>
        <v>0</v>
      </c>
      <c r="G524" s="7">
        <f t="shared" si="64"/>
        <v>0</v>
      </c>
      <c r="H524" s="7">
        <f t="shared" si="65"/>
        <v>0</v>
      </c>
    </row>
    <row r="525" spans="1:8" x14ac:dyDescent="0.2">
      <c r="A525" s="9">
        <v>522</v>
      </c>
      <c r="B525" s="5" t="str">
        <f t="shared" ref="B525:B540" si="67">+B501</f>
        <v>Noche</v>
      </c>
      <c r="C525" s="10">
        <f t="shared" si="63"/>
        <v>5.9523999999999999</v>
      </c>
      <c r="D525" s="6">
        <v>44.3</v>
      </c>
      <c r="E525" s="6">
        <v>51.49</v>
      </c>
      <c r="F525" s="8">
        <f t="shared" si="66"/>
        <v>263.69131999999996</v>
      </c>
      <c r="G525" s="7">
        <f t="shared" si="64"/>
        <v>306.48907600000001</v>
      </c>
      <c r="H525" s="7">
        <f t="shared" si="65"/>
        <v>42.797756000000049</v>
      </c>
    </row>
    <row r="526" spans="1:8" x14ac:dyDescent="0.2">
      <c r="A526" s="9">
        <v>523</v>
      </c>
      <c r="B526" s="5" t="str">
        <f t="shared" si="67"/>
        <v>Noche</v>
      </c>
      <c r="C526" s="10">
        <f t="shared" si="63"/>
        <v>5.9523999999999999</v>
      </c>
      <c r="D526" s="6">
        <v>44.3</v>
      </c>
      <c r="E526" s="6">
        <v>62.21</v>
      </c>
      <c r="F526" s="8">
        <f t="shared" si="66"/>
        <v>263.69131999999996</v>
      </c>
      <c r="G526" s="7">
        <f t="shared" si="64"/>
        <v>370.29880400000002</v>
      </c>
      <c r="H526" s="7">
        <f t="shared" si="65"/>
        <v>106.60748400000006</v>
      </c>
    </row>
    <row r="527" spans="1:8" x14ac:dyDescent="0.2">
      <c r="A527" s="9">
        <v>524</v>
      </c>
      <c r="B527" s="5" t="str">
        <f t="shared" si="67"/>
        <v>Noche</v>
      </c>
      <c r="C527" s="10">
        <f t="shared" si="63"/>
        <v>5.9523999999999999</v>
      </c>
      <c r="D527" s="6">
        <v>44.3</v>
      </c>
      <c r="E527" s="6">
        <v>69.38</v>
      </c>
      <c r="F527" s="8">
        <f t="shared" si="66"/>
        <v>263.69131999999996</v>
      </c>
      <c r="G527" s="7">
        <f t="shared" si="64"/>
        <v>412.97751199999999</v>
      </c>
      <c r="H527" s="7">
        <f t="shared" si="65"/>
        <v>149.28619200000003</v>
      </c>
    </row>
    <row r="528" spans="1:8" x14ac:dyDescent="0.2">
      <c r="A528" s="9">
        <v>525</v>
      </c>
      <c r="B528" s="5" t="str">
        <f t="shared" si="67"/>
        <v>Noche</v>
      </c>
      <c r="C528" s="10">
        <f t="shared" si="63"/>
        <v>5.9523999999999999</v>
      </c>
      <c r="D528" s="6">
        <v>44.3</v>
      </c>
      <c r="E528" s="6">
        <v>85</v>
      </c>
      <c r="F528" s="8">
        <f t="shared" si="66"/>
        <v>263.69131999999996</v>
      </c>
      <c r="G528" s="7">
        <f t="shared" si="64"/>
        <v>505.95400000000001</v>
      </c>
      <c r="H528" s="7">
        <f t="shared" si="65"/>
        <v>242.26268000000005</v>
      </c>
    </row>
    <row r="529" spans="1:8" x14ac:dyDescent="0.2">
      <c r="A529" s="9">
        <v>526</v>
      </c>
      <c r="B529" s="5" t="str">
        <f t="shared" si="67"/>
        <v>Noche</v>
      </c>
      <c r="C529" s="10">
        <f t="shared" si="63"/>
        <v>5.9523999999999999</v>
      </c>
      <c r="D529" s="6">
        <v>44.3</v>
      </c>
      <c r="E529" s="6">
        <v>82.98</v>
      </c>
      <c r="F529" s="8">
        <f t="shared" si="66"/>
        <v>263.69131999999996</v>
      </c>
      <c r="G529" s="7">
        <f t="shared" si="64"/>
        <v>493.93015200000002</v>
      </c>
      <c r="H529" s="7">
        <f t="shared" si="65"/>
        <v>230.23883200000006</v>
      </c>
    </row>
    <row r="530" spans="1:8" x14ac:dyDescent="0.2">
      <c r="A530" s="9">
        <v>527</v>
      </c>
      <c r="B530" s="5" t="str">
        <f t="shared" si="67"/>
        <v>Noche</v>
      </c>
      <c r="C530" s="10">
        <f t="shared" si="63"/>
        <v>5.9523999999999999</v>
      </c>
      <c r="D530" s="6">
        <v>44.3</v>
      </c>
      <c r="E530" s="6">
        <v>72.61</v>
      </c>
      <c r="F530" s="8">
        <f t="shared" si="66"/>
        <v>263.69131999999996</v>
      </c>
      <c r="G530" s="7">
        <f t="shared" si="64"/>
        <v>432.20376399999998</v>
      </c>
      <c r="H530" s="7">
        <f t="shared" si="65"/>
        <v>168.51244400000002</v>
      </c>
    </row>
    <row r="531" spans="1:8" x14ac:dyDescent="0.2">
      <c r="A531" s="9">
        <v>528</v>
      </c>
      <c r="B531" s="5" t="str">
        <f t="shared" si="67"/>
        <v>Noche</v>
      </c>
      <c r="C531" s="10">
        <f t="shared" si="63"/>
        <v>5.9523999999999999</v>
      </c>
      <c r="D531" s="6">
        <v>44.3</v>
      </c>
      <c r="E531" s="6">
        <v>62.15</v>
      </c>
      <c r="F531" s="8">
        <f t="shared" si="66"/>
        <v>263.69131999999996</v>
      </c>
      <c r="G531" s="7">
        <f t="shared" si="64"/>
        <v>369.94166000000001</v>
      </c>
      <c r="H531" s="7">
        <f t="shared" si="65"/>
        <v>106.25034000000005</v>
      </c>
    </row>
    <row r="532" spans="1:8" x14ac:dyDescent="0.2">
      <c r="A532" s="9">
        <v>529</v>
      </c>
      <c r="B532" s="5" t="str">
        <f t="shared" si="67"/>
        <v>Noche</v>
      </c>
      <c r="C532" s="10">
        <f t="shared" si="63"/>
        <v>5.9523999999999999</v>
      </c>
      <c r="D532" s="6">
        <v>44.3</v>
      </c>
      <c r="E532" s="6">
        <v>56.39</v>
      </c>
      <c r="F532" s="8">
        <f t="shared" si="66"/>
        <v>263.69131999999996</v>
      </c>
      <c r="G532" s="7">
        <f t="shared" si="64"/>
        <v>335.65583600000002</v>
      </c>
      <c r="H532" s="7">
        <f t="shared" si="65"/>
        <v>71.96451600000006</v>
      </c>
    </row>
    <row r="533" spans="1:8" x14ac:dyDescent="0.2">
      <c r="A533" s="9">
        <v>530</v>
      </c>
      <c r="B533" s="5" t="str">
        <f t="shared" si="67"/>
        <v>Noche</v>
      </c>
      <c r="C533" s="10">
        <f t="shared" si="63"/>
        <v>5.9523999999999999</v>
      </c>
      <c r="D533" s="6">
        <v>44.3</v>
      </c>
      <c r="E533" s="6">
        <v>53.32</v>
      </c>
      <c r="F533" s="8">
        <f t="shared" si="66"/>
        <v>263.69131999999996</v>
      </c>
      <c r="G533" s="7">
        <f t="shared" si="64"/>
        <v>317.38196799999997</v>
      </c>
      <c r="H533" s="7">
        <f t="shared" si="65"/>
        <v>53.69064800000001</v>
      </c>
    </row>
    <row r="534" spans="1:8" x14ac:dyDescent="0.2">
      <c r="A534" s="9">
        <v>531</v>
      </c>
      <c r="B534" s="5" t="str">
        <f t="shared" si="67"/>
        <v>Noche</v>
      </c>
      <c r="C534" s="10">
        <f t="shared" si="63"/>
        <v>5.9523999999999999</v>
      </c>
      <c r="D534" s="6">
        <v>44.3</v>
      </c>
      <c r="E534" s="6">
        <v>54.11</v>
      </c>
      <c r="F534" s="8">
        <f t="shared" si="66"/>
        <v>263.69131999999996</v>
      </c>
      <c r="G534" s="7">
        <f t="shared" si="64"/>
        <v>322.08436399999999</v>
      </c>
      <c r="H534" s="7">
        <f t="shared" si="65"/>
        <v>58.393044000000032</v>
      </c>
    </row>
    <row r="535" spans="1:8" x14ac:dyDescent="0.2">
      <c r="A535" s="9">
        <v>532</v>
      </c>
      <c r="B535" s="5" t="str">
        <f t="shared" si="67"/>
        <v>Noche</v>
      </c>
      <c r="C535" s="10">
        <f t="shared" si="63"/>
        <v>5.9523999999999999</v>
      </c>
      <c r="D535" s="6">
        <v>44.3</v>
      </c>
      <c r="E535" s="6">
        <v>54.69</v>
      </c>
      <c r="F535" s="8">
        <f t="shared" si="66"/>
        <v>263.69131999999996</v>
      </c>
      <c r="G535" s="7">
        <f t="shared" si="64"/>
        <v>325.53675599999997</v>
      </c>
      <c r="H535" s="7">
        <f t="shared" si="65"/>
        <v>61.845436000000007</v>
      </c>
    </row>
    <row r="536" spans="1:8" x14ac:dyDescent="0.2">
      <c r="A536" s="9">
        <v>533</v>
      </c>
      <c r="B536" s="5" t="str">
        <f t="shared" si="67"/>
        <v>Noche</v>
      </c>
      <c r="C536" s="10">
        <f t="shared" si="63"/>
        <v>5.9523999999999999</v>
      </c>
      <c r="D536" s="6">
        <v>44.3</v>
      </c>
      <c r="E536" s="6">
        <v>54.69</v>
      </c>
      <c r="F536" s="8">
        <f t="shared" si="66"/>
        <v>263.69131999999996</v>
      </c>
      <c r="G536" s="7">
        <f t="shared" si="64"/>
        <v>325.53675599999997</v>
      </c>
      <c r="H536" s="7">
        <f t="shared" si="65"/>
        <v>61.845436000000007</v>
      </c>
    </row>
    <row r="537" spans="1:8" x14ac:dyDescent="0.2">
      <c r="A537" s="9">
        <v>534</v>
      </c>
      <c r="B537" s="5" t="str">
        <f t="shared" si="67"/>
        <v>Noche</v>
      </c>
      <c r="C537" s="10">
        <f t="shared" si="63"/>
        <v>5.9523999999999999</v>
      </c>
      <c r="D537" s="6">
        <v>44.3</v>
      </c>
      <c r="E537" s="6">
        <v>54.31</v>
      </c>
      <c r="F537" s="8">
        <f t="shared" si="66"/>
        <v>263.69131999999996</v>
      </c>
      <c r="G537" s="7">
        <f t="shared" si="64"/>
        <v>323.27484400000003</v>
      </c>
      <c r="H537" s="7">
        <f t="shared" si="65"/>
        <v>59.583524000000068</v>
      </c>
    </row>
    <row r="538" spans="1:8" x14ac:dyDescent="0.2">
      <c r="A538" s="9">
        <v>535</v>
      </c>
      <c r="B538" s="5" t="str">
        <f t="shared" si="67"/>
        <v>Noche</v>
      </c>
      <c r="C538" s="10">
        <f t="shared" si="63"/>
        <v>5.9523999999999999</v>
      </c>
      <c r="D538" s="6">
        <v>44.3</v>
      </c>
      <c r="E538" s="6">
        <v>62</v>
      </c>
      <c r="F538" s="8">
        <f t="shared" si="66"/>
        <v>263.69131999999996</v>
      </c>
      <c r="G538" s="7">
        <f t="shared" si="64"/>
        <v>369.04879999999997</v>
      </c>
      <c r="H538" s="7">
        <f t="shared" si="65"/>
        <v>105.35748000000001</v>
      </c>
    </row>
    <row r="539" spans="1:8" x14ac:dyDescent="0.2">
      <c r="A539" s="9">
        <v>536</v>
      </c>
      <c r="B539" s="5" t="str">
        <f t="shared" si="67"/>
        <v>Día</v>
      </c>
      <c r="C539" s="10">
        <f t="shared" si="63"/>
        <v>0</v>
      </c>
      <c r="D539" s="6">
        <v>44.3</v>
      </c>
      <c r="E539" s="6">
        <v>71.349999999999994</v>
      </c>
      <c r="F539" s="8">
        <f t="shared" si="66"/>
        <v>0</v>
      </c>
      <c r="G539" s="7">
        <f t="shared" si="64"/>
        <v>0</v>
      </c>
      <c r="H539" s="7">
        <f t="shared" si="65"/>
        <v>0</v>
      </c>
    </row>
    <row r="540" spans="1:8" x14ac:dyDescent="0.2">
      <c r="A540" s="9">
        <v>537</v>
      </c>
      <c r="B540" s="5" t="str">
        <f t="shared" si="67"/>
        <v>Día</v>
      </c>
      <c r="C540" s="10">
        <f t="shared" si="63"/>
        <v>0</v>
      </c>
      <c r="D540" s="6">
        <v>44.3</v>
      </c>
      <c r="E540" s="6">
        <v>61.65</v>
      </c>
      <c r="F540" s="8">
        <f t="shared" si="66"/>
        <v>0</v>
      </c>
      <c r="G540" s="7">
        <f t="shared" si="64"/>
        <v>0</v>
      </c>
      <c r="H540" s="7">
        <f t="shared" si="65"/>
        <v>0</v>
      </c>
    </row>
    <row r="541" spans="1:8" x14ac:dyDescent="0.2">
      <c r="A541" s="9">
        <v>538</v>
      </c>
      <c r="B541" s="5" t="str">
        <f t="shared" ref="B541:B556" si="68">+B517</f>
        <v>Día</v>
      </c>
      <c r="C541" s="10">
        <f t="shared" si="63"/>
        <v>0</v>
      </c>
      <c r="D541" s="6">
        <v>44.3</v>
      </c>
      <c r="E541" s="6">
        <v>48.74</v>
      </c>
      <c r="F541" s="8">
        <f t="shared" si="66"/>
        <v>0</v>
      </c>
      <c r="G541" s="7">
        <f t="shared" si="64"/>
        <v>0</v>
      </c>
      <c r="H541" s="7">
        <f t="shared" si="65"/>
        <v>0</v>
      </c>
    </row>
    <row r="542" spans="1:8" x14ac:dyDescent="0.2">
      <c r="A542" s="9">
        <v>539</v>
      </c>
      <c r="B542" s="5" t="str">
        <f t="shared" si="68"/>
        <v>Día</v>
      </c>
      <c r="C542" s="10">
        <f t="shared" si="63"/>
        <v>0</v>
      </c>
      <c r="D542" s="6">
        <v>44.3</v>
      </c>
      <c r="E542" s="6">
        <v>54.42</v>
      </c>
      <c r="F542" s="8">
        <f t="shared" si="66"/>
        <v>0</v>
      </c>
      <c r="G542" s="7">
        <f t="shared" si="64"/>
        <v>0</v>
      </c>
      <c r="H542" s="7">
        <f t="shared" si="65"/>
        <v>0</v>
      </c>
    </row>
    <row r="543" spans="1:8" x14ac:dyDescent="0.2">
      <c r="A543" s="9">
        <v>540</v>
      </c>
      <c r="B543" s="5" t="str">
        <f t="shared" si="68"/>
        <v>Día</v>
      </c>
      <c r="C543" s="10">
        <f t="shared" si="63"/>
        <v>0</v>
      </c>
      <c r="D543" s="6">
        <v>44.3</v>
      </c>
      <c r="E543" s="6">
        <v>51.58</v>
      </c>
      <c r="F543" s="8">
        <f t="shared" si="66"/>
        <v>0</v>
      </c>
      <c r="G543" s="7">
        <f t="shared" si="64"/>
        <v>0</v>
      </c>
      <c r="H543" s="7">
        <f t="shared" si="65"/>
        <v>0</v>
      </c>
    </row>
    <row r="544" spans="1:8" x14ac:dyDescent="0.2">
      <c r="A544" s="9">
        <v>541</v>
      </c>
      <c r="B544" s="5" t="str">
        <f t="shared" si="68"/>
        <v>Día</v>
      </c>
      <c r="C544" s="10">
        <f t="shared" si="63"/>
        <v>0</v>
      </c>
      <c r="D544" s="6">
        <v>44.3</v>
      </c>
      <c r="E544" s="6">
        <v>46.47</v>
      </c>
      <c r="F544" s="8">
        <f t="shared" si="66"/>
        <v>0</v>
      </c>
      <c r="G544" s="7">
        <f t="shared" si="64"/>
        <v>0</v>
      </c>
      <c r="H544" s="7">
        <f t="shared" si="65"/>
        <v>0</v>
      </c>
    </row>
    <row r="545" spans="1:8" x14ac:dyDescent="0.2">
      <c r="A545" s="9">
        <v>542</v>
      </c>
      <c r="B545" s="5" t="str">
        <f t="shared" si="68"/>
        <v>Día</v>
      </c>
      <c r="C545" s="10">
        <f t="shared" si="63"/>
        <v>0</v>
      </c>
      <c r="D545" s="6">
        <v>44.3</v>
      </c>
      <c r="E545" s="6">
        <v>41.27</v>
      </c>
      <c r="F545" s="8">
        <f t="shared" si="66"/>
        <v>0</v>
      </c>
      <c r="G545" s="7">
        <f t="shared" si="64"/>
        <v>0</v>
      </c>
      <c r="H545" s="7">
        <f t="shared" si="65"/>
        <v>0</v>
      </c>
    </row>
    <row r="546" spans="1:8" x14ac:dyDescent="0.2">
      <c r="A546" s="9">
        <v>543</v>
      </c>
      <c r="B546" s="5" t="str">
        <f t="shared" si="68"/>
        <v>Día</v>
      </c>
      <c r="C546" s="10">
        <f t="shared" si="63"/>
        <v>0</v>
      </c>
      <c r="D546" s="6">
        <v>44.3</v>
      </c>
      <c r="E546" s="6">
        <v>34.92</v>
      </c>
      <c r="F546" s="8">
        <f t="shared" si="66"/>
        <v>0</v>
      </c>
      <c r="G546" s="7">
        <f t="shared" si="64"/>
        <v>0</v>
      </c>
      <c r="H546" s="7">
        <f t="shared" si="65"/>
        <v>0</v>
      </c>
    </row>
    <row r="547" spans="1:8" x14ac:dyDescent="0.2">
      <c r="A547" s="9">
        <v>544</v>
      </c>
      <c r="B547" s="5" t="str">
        <f t="shared" si="68"/>
        <v>Día</v>
      </c>
      <c r="C547" s="10">
        <f t="shared" si="63"/>
        <v>0</v>
      </c>
      <c r="D547" s="6">
        <v>44.3</v>
      </c>
      <c r="E547" s="6">
        <v>34.92</v>
      </c>
      <c r="F547" s="8">
        <f t="shared" si="66"/>
        <v>0</v>
      </c>
      <c r="G547" s="7">
        <f t="shared" si="64"/>
        <v>0</v>
      </c>
      <c r="H547" s="7">
        <f t="shared" si="65"/>
        <v>0</v>
      </c>
    </row>
    <row r="548" spans="1:8" x14ac:dyDescent="0.2">
      <c r="A548" s="9">
        <v>545</v>
      </c>
      <c r="B548" s="5" t="str">
        <f t="shared" si="68"/>
        <v>Día</v>
      </c>
      <c r="C548" s="10">
        <f t="shared" si="63"/>
        <v>0</v>
      </c>
      <c r="D548" s="6">
        <v>44.3</v>
      </c>
      <c r="E548" s="6">
        <v>34.92</v>
      </c>
      <c r="F548" s="8">
        <f t="shared" si="66"/>
        <v>0</v>
      </c>
      <c r="G548" s="7">
        <f t="shared" si="64"/>
        <v>0</v>
      </c>
      <c r="H548" s="7">
        <f t="shared" si="65"/>
        <v>0</v>
      </c>
    </row>
    <row r="549" spans="1:8" x14ac:dyDescent="0.2">
      <c r="A549" s="9">
        <v>546</v>
      </c>
      <c r="B549" s="5" t="str">
        <f t="shared" si="68"/>
        <v>Noche</v>
      </c>
      <c r="C549" s="10">
        <f t="shared" si="63"/>
        <v>0</v>
      </c>
      <c r="D549" s="6">
        <v>44.3</v>
      </c>
      <c r="E549" s="6">
        <v>34.92</v>
      </c>
      <c r="F549" s="8">
        <f t="shared" si="66"/>
        <v>0</v>
      </c>
      <c r="G549" s="7">
        <f t="shared" si="64"/>
        <v>0</v>
      </c>
      <c r="H549" s="7">
        <f t="shared" si="65"/>
        <v>0</v>
      </c>
    </row>
    <row r="550" spans="1:8" x14ac:dyDescent="0.2">
      <c r="A550" s="9">
        <v>547</v>
      </c>
      <c r="B550" s="5" t="str">
        <f t="shared" si="68"/>
        <v>Noche</v>
      </c>
      <c r="C550" s="10">
        <f t="shared" si="63"/>
        <v>5.9523999999999999</v>
      </c>
      <c r="D550" s="6">
        <v>44.3</v>
      </c>
      <c r="E550" s="6">
        <v>58.71</v>
      </c>
      <c r="F550" s="8">
        <f t="shared" si="66"/>
        <v>263.69131999999996</v>
      </c>
      <c r="G550" s="7">
        <f t="shared" si="64"/>
        <v>349.46540399999998</v>
      </c>
      <c r="H550" s="7">
        <f t="shared" si="65"/>
        <v>85.774084000000016</v>
      </c>
    </row>
    <row r="551" spans="1:8" x14ac:dyDescent="0.2">
      <c r="A551" s="9">
        <v>548</v>
      </c>
      <c r="B551" s="5" t="str">
        <f t="shared" si="68"/>
        <v>Noche</v>
      </c>
      <c r="C551" s="10">
        <f t="shared" si="63"/>
        <v>5.9523999999999999</v>
      </c>
      <c r="D551" s="6">
        <v>44.3</v>
      </c>
      <c r="E551" s="6">
        <v>65.69</v>
      </c>
      <c r="F551" s="8">
        <f t="shared" si="66"/>
        <v>263.69131999999996</v>
      </c>
      <c r="G551" s="7">
        <f t="shared" si="64"/>
        <v>391.01315599999998</v>
      </c>
      <c r="H551" s="7">
        <f t="shared" si="65"/>
        <v>127.32183600000002</v>
      </c>
    </row>
    <row r="552" spans="1:8" x14ac:dyDescent="0.2">
      <c r="A552" s="9">
        <v>549</v>
      </c>
      <c r="B552" s="5" t="str">
        <f t="shared" si="68"/>
        <v>Noche</v>
      </c>
      <c r="C552" s="10">
        <f t="shared" si="63"/>
        <v>5.9523999999999999</v>
      </c>
      <c r="D552" s="6">
        <v>44.3</v>
      </c>
      <c r="E552" s="6">
        <v>65.69</v>
      </c>
      <c r="F552" s="8">
        <f t="shared" si="66"/>
        <v>263.69131999999996</v>
      </c>
      <c r="G552" s="7">
        <f t="shared" si="64"/>
        <v>391.01315599999998</v>
      </c>
      <c r="H552" s="7">
        <f t="shared" si="65"/>
        <v>127.32183600000002</v>
      </c>
    </row>
    <row r="553" spans="1:8" x14ac:dyDescent="0.2">
      <c r="A553" s="9">
        <v>550</v>
      </c>
      <c r="B553" s="5" t="str">
        <f t="shared" si="68"/>
        <v>Noche</v>
      </c>
      <c r="C553" s="10">
        <f t="shared" si="63"/>
        <v>5.9523999999999999</v>
      </c>
      <c r="D553" s="6">
        <v>44.3</v>
      </c>
      <c r="E553" s="6">
        <v>65.69</v>
      </c>
      <c r="F553" s="8">
        <f t="shared" si="66"/>
        <v>263.69131999999996</v>
      </c>
      <c r="G553" s="7">
        <f t="shared" si="64"/>
        <v>391.01315599999998</v>
      </c>
      <c r="H553" s="7">
        <f t="shared" si="65"/>
        <v>127.32183600000002</v>
      </c>
    </row>
    <row r="554" spans="1:8" x14ac:dyDescent="0.2">
      <c r="A554" s="9">
        <v>551</v>
      </c>
      <c r="B554" s="5" t="str">
        <f t="shared" si="68"/>
        <v>Noche</v>
      </c>
      <c r="C554" s="10">
        <f t="shared" si="63"/>
        <v>5.9523999999999999</v>
      </c>
      <c r="D554" s="6">
        <v>44.3</v>
      </c>
      <c r="E554" s="6">
        <v>65.69</v>
      </c>
      <c r="F554" s="8">
        <f t="shared" si="66"/>
        <v>263.69131999999996</v>
      </c>
      <c r="G554" s="7">
        <f t="shared" si="64"/>
        <v>391.01315599999998</v>
      </c>
      <c r="H554" s="7">
        <f t="shared" si="65"/>
        <v>127.32183600000002</v>
      </c>
    </row>
    <row r="555" spans="1:8" x14ac:dyDescent="0.2">
      <c r="A555" s="9">
        <v>552</v>
      </c>
      <c r="B555" s="5" t="str">
        <f t="shared" si="68"/>
        <v>Noche</v>
      </c>
      <c r="C555" s="10">
        <f t="shared" si="63"/>
        <v>5.9523999999999999</v>
      </c>
      <c r="D555" s="6">
        <v>44.3</v>
      </c>
      <c r="E555" s="6">
        <v>65.27</v>
      </c>
      <c r="F555" s="8">
        <f t="shared" si="66"/>
        <v>263.69131999999996</v>
      </c>
      <c r="G555" s="7">
        <f t="shared" si="64"/>
        <v>388.51314799999994</v>
      </c>
      <c r="H555" s="7">
        <f t="shared" si="65"/>
        <v>124.82182799999998</v>
      </c>
    </row>
    <row r="556" spans="1:8" x14ac:dyDescent="0.2">
      <c r="A556" s="9">
        <v>553</v>
      </c>
      <c r="B556" s="5" t="str">
        <f t="shared" si="68"/>
        <v>Noche</v>
      </c>
      <c r="C556" s="10">
        <f t="shared" si="63"/>
        <v>5.9523999999999999</v>
      </c>
      <c r="D556" s="6">
        <v>44.3</v>
      </c>
      <c r="E556" s="6">
        <v>56.96</v>
      </c>
      <c r="F556" s="8">
        <f t="shared" si="66"/>
        <v>263.69131999999996</v>
      </c>
      <c r="G556" s="7">
        <f t="shared" si="64"/>
        <v>339.04870399999999</v>
      </c>
      <c r="H556" s="7">
        <f t="shared" si="65"/>
        <v>75.357384000000025</v>
      </c>
    </row>
    <row r="557" spans="1:8" x14ac:dyDescent="0.2">
      <c r="A557" s="9">
        <v>554</v>
      </c>
      <c r="B557" s="5" t="str">
        <f t="shared" ref="B557:B572" si="69">+B533</f>
        <v>Noche</v>
      </c>
      <c r="C557" s="10">
        <f t="shared" si="63"/>
        <v>5.9523999999999999</v>
      </c>
      <c r="D557" s="6">
        <v>44.3</v>
      </c>
      <c r="E557" s="6">
        <v>56.96</v>
      </c>
      <c r="F557" s="8">
        <f t="shared" si="66"/>
        <v>263.69131999999996</v>
      </c>
      <c r="G557" s="7">
        <f t="shared" si="64"/>
        <v>339.04870399999999</v>
      </c>
      <c r="H557" s="7">
        <f t="shared" si="65"/>
        <v>75.357384000000025</v>
      </c>
    </row>
    <row r="558" spans="1:8" x14ac:dyDescent="0.2">
      <c r="A558" s="9">
        <v>555</v>
      </c>
      <c r="B558" s="5" t="str">
        <f t="shared" si="69"/>
        <v>Noche</v>
      </c>
      <c r="C558" s="10">
        <f t="shared" si="63"/>
        <v>5.9523999999999999</v>
      </c>
      <c r="D558" s="6">
        <v>44.3</v>
      </c>
      <c r="E558" s="6">
        <v>56.96</v>
      </c>
      <c r="F558" s="8">
        <f t="shared" si="66"/>
        <v>263.69131999999996</v>
      </c>
      <c r="G558" s="7">
        <f t="shared" si="64"/>
        <v>339.04870399999999</v>
      </c>
      <c r="H558" s="7">
        <f t="shared" si="65"/>
        <v>75.357384000000025</v>
      </c>
    </row>
    <row r="559" spans="1:8" x14ac:dyDescent="0.2">
      <c r="A559" s="9">
        <v>556</v>
      </c>
      <c r="B559" s="5" t="str">
        <f t="shared" si="69"/>
        <v>Noche</v>
      </c>
      <c r="C559" s="10">
        <f t="shared" si="63"/>
        <v>5.9523999999999999</v>
      </c>
      <c r="D559" s="6">
        <v>44.3</v>
      </c>
      <c r="E559" s="6">
        <v>56.96</v>
      </c>
      <c r="F559" s="8">
        <f t="shared" si="66"/>
        <v>263.69131999999996</v>
      </c>
      <c r="G559" s="7">
        <f t="shared" si="64"/>
        <v>339.04870399999999</v>
      </c>
      <c r="H559" s="7">
        <f t="shared" si="65"/>
        <v>75.357384000000025</v>
      </c>
    </row>
    <row r="560" spans="1:8" x14ac:dyDescent="0.2">
      <c r="A560" s="9">
        <v>557</v>
      </c>
      <c r="B560" s="5" t="str">
        <f t="shared" si="69"/>
        <v>Noche</v>
      </c>
      <c r="C560" s="10">
        <f t="shared" si="63"/>
        <v>5.9523999999999999</v>
      </c>
      <c r="D560" s="6">
        <v>44.3</v>
      </c>
      <c r="E560" s="6">
        <v>57.12</v>
      </c>
      <c r="F560" s="8">
        <f t="shared" si="66"/>
        <v>263.69131999999996</v>
      </c>
      <c r="G560" s="7">
        <f t="shared" si="64"/>
        <v>340.00108799999998</v>
      </c>
      <c r="H560" s="7">
        <f t="shared" si="65"/>
        <v>76.30976800000002</v>
      </c>
    </row>
    <row r="561" spans="1:8" x14ac:dyDescent="0.2">
      <c r="A561" s="9">
        <v>558</v>
      </c>
      <c r="B561" s="5" t="str">
        <f t="shared" si="69"/>
        <v>Noche</v>
      </c>
      <c r="C561" s="10">
        <f t="shared" si="63"/>
        <v>5.9523999999999999</v>
      </c>
      <c r="D561" s="6">
        <v>44.3</v>
      </c>
      <c r="E561" s="6">
        <v>61.3</v>
      </c>
      <c r="F561" s="8">
        <f t="shared" si="66"/>
        <v>263.69131999999996</v>
      </c>
      <c r="G561" s="7">
        <f t="shared" si="64"/>
        <v>364.88211999999999</v>
      </c>
      <c r="H561" s="7">
        <f t="shared" si="65"/>
        <v>101.19080000000002</v>
      </c>
    </row>
    <row r="562" spans="1:8" x14ac:dyDescent="0.2">
      <c r="A562" s="9">
        <v>559</v>
      </c>
      <c r="B562" s="5" t="str">
        <f t="shared" si="69"/>
        <v>Noche</v>
      </c>
      <c r="C562" s="10">
        <f t="shared" si="63"/>
        <v>5.9523999999999999</v>
      </c>
      <c r="D562" s="6">
        <v>44.3</v>
      </c>
      <c r="E562" s="6">
        <v>70.3</v>
      </c>
      <c r="F562" s="8">
        <f t="shared" si="66"/>
        <v>263.69131999999996</v>
      </c>
      <c r="G562" s="7">
        <f t="shared" si="64"/>
        <v>418.45371999999998</v>
      </c>
      <c r="H562" s="7">
        <f t="shared" si="65"/>
        <v>154.76240000000001</v>
      </c>
    </row>
    <row r="563" spans="1:8" x14ac:dyDescent="0.2">
      <c r="A563" s="9">
        <v>560</v>
      </c>
      <c r="B563" s="5" t="str">
        <f t="shared" si="69"/>
        <v>Día</v>
      </c>
      <c r="C563" s="10">
        <f t="shared" si="63"/>
        <v>0</v>
      </c>
      <c r="D563" s="6">
        <v>44.3</v>
      </c>
      <c r="E563" s="6">
        <v>64.739999999999995</v>
      </c>
      <c r="F563" s="8">
        <f t="shared" si="66"/>
        <v>0</v>
      </c>
      <c r="G563" s="7">
        <f t="shared" si="64"/>
        <v>0</v>
      </c>
      <c r="H563" s="7">
        <f t="shared" si="65"/>
        <v>0</v>
      </c>
    </row>
    <row r="564" spans="1:8" x14ac:dyDescent="0.2">
      <c r="A564" s="9">
        <v>561</v>
      </c>
      <c r="B564" s="5" t="str">
        <f t="shared" si="69"/>
        <v>Día</v>
      </c>
      <c r="C564" s="10">
        <f t="shared" si="63"/>
        <v>0</v>
      </c>
      <c r="D564" s="6">
        <v>44.3</v>
      </c>
      <c r="E564" s="6">
        <v>44.94</v>
      </c>
      <c r="F564" s="8">
        <f t="shared" si="66"/>
        <v>0</v>
      </c>
      <c r="G564" s="7">
        <f t="shared" si="64"/>
        <v>0</v>
      </c>
      <c r="H564" s="7">
        <f t="shared" si="65"/>
        <v>0</v>
      </c>
    </row>
    <row r="565" spans="1:8" x14ac:dyDescent="0.2">
      <c r="A565" s="9">
        <v>562</v>
      </c>
      <c r="B565" s="5" t="str">
        <f t="shared" si="69"/>
        <v>Día</v>
      </c>
      <c r="C565" s="10">
        <f t="shared" si="63"/>
        <v>0</v>
      </c>
      <c r="D565" s="6">
        <v>44.3</v>
      </c>
      <c r="E565" s="6">
        <v>16.510000000000002</v>
      </c>
      <c r="F565" s="8">
        <f t="shared" si="66"/>
        <v>0</v>
      </c>
      <c r="G565" s="7">
        <f t="shared" si="64"/>
        <v>0</v>
      </c>
      <c r="H565" s="7">
        <f t="shared" si="65"/>
        <v>0</v>
      </c>
    </row>
    <row r="566" spans="1:8" x14ac:dyDescent="0.2">
      <c r="A566" s="9">
        <v>563</v>
      </c>
      <c r="B566" s="5" t="str">
        <f t="shared" si="69"/>
        <v>Día</v>
      </c>
      <c r="C566" s="10">
        <f t="shared" si="63"/>
        <v>0</v>
      </c>
      <c r="D566" s="6">
        <v>44.3</v>
      </c>
      <c r="E566" s="6">
        <v>1.48</v>
      </c>
      <c r="F566" s="8">
        <f t="shared" si="66"/>
        <v>0</v>
      </c>
      <c r="G566" s="7">
        <f t="shared" si="64"/>
        <v>0</v>
      </c>
      <c r="H566" s="7">
        <f t="shared" si="65"/>
        <v>0</v>
      </c>
    </row>
    <row r="567" spans="1:8" x14ac:dyDescent="0.2">
      <c r="A567" s="9">
        <v>564</v>
      </c>
      <c r="B567" s="5" t="str">
        <f t="shared" si="69"/>
        <v>Día</v>
      </c>
      <c r="C567" s="10">
        <f t="shared" si="63"/>
        <v>0</v>
      </c>
      <c r="D567" s="6">
        <v>44.3</v>
      </c>
      <c r="E567" s="6">
        <v>1.48</v>
      </c>
      <c r="F567" s="8">
        <f t="shared" si="66"/>
        <v>0</v>
      </c>
      <c r="G567" s="7">
        <f t="shared" si="64"/>
        <v>0</v>
      </c>
      <c r="H567" s="7">
        <f t="shared" si="65"/>
        <v>0</v>
      </c>
    </row>
    <row r="568" spans="1:8" x14ac:dyDescent="0.2">
      <c r="A568" s="9">
        <v>565</v>
      </c>
      <c r="B568" s="5" t="str">
        <f t="shared" si="69"/>
        <v>Día</v>
      </c>
      <c r="C568" s="10">
        <f t="shared" si="63"/>
        <v>0</v>
      </c>
      <c r="D568" s="6">
        <v>44.3</v>
      </c>
      <c r="E568" s="6">
        <v>1.48</v>
      </c>
      <c r="F568" s="8">
        <f t="shared" si="66"/>
        <v>0</v>
      </c>
      <c r="G568" s="7">
        <f t="shared" si="64"/>
        <v>0</v>
      </c>
      <c r="H568" s="7">
        <f t="shared" si="65"/>
        <v>0</v>
      </c>
    </row>
    <row r="569" spans="1:8" x14ac:dyDescent="0.2">
      <c r="A569" s="9">
        <v>566</v>
      </c>
      <c r="B569" s="5" t="str">
        <f t="shared" si="69"/>
        <v>Día</v>
      </c>
      <c r="C569" s="10">
        <f t="shared" si="63"/>
        <v>0</v>
      </c>
      <c r="D569" s="6">
        <v>44.3</v>
      </c>
      <c r="E569" s="6">
        <v>1.48</v>
      </c>
      <c r="F569" s="8">
        <f t="shared" si="66"/>
        <v>0</v>
      </c>
      <c r="G569" s="7">
        <f t="shared" si="64"/>
        <v>0</v>
      </c>
      <c r="H569" s="7">
        <f t="shared" si="65"/>
        <v>0</v>
      </c>
    </row>
    <row r="570" spans="1:8" x14ac:dyDescent="0.2">
      <c r="A570" s="9">
        <v>567</v>
      </c>
      <c r="B570" s="5" t="str">
        <f t="shared" si="69"/>
        <v>Día</v>
      </c>
      <c r="C570" s="10">
        <f t="shared" si="63"/>
        <v>0</v>
      </c>
      <c r="D570" s="6">
        <v>44.3</v>
      </c>
      <c r="E570" s="6">
        <v>1.48</v>
      </c>
      <c r="F570" s="8">
        <f t="shared" si="66"/>
        <v>0</v>
      </c>
      <c r="G570" s="7">
        <f t="shared" si="64"/>
        <v>0</v>
      </c>
      <c r="H570" s="7">
        <f t="shared" si="65"/>
        <v>0</v>
      </c>
    </row>
    <row r="571" spans="1:8" x14ac:dyDescent="0.2">
      <c r="A571" s="9">
        <v>568</v>
      </c>
      <c r="B571" s="5" t="str">
        <f t="shared" si="69"/>
        <v>Día</v>
      </c>
      <c r="C571" s="10">
        <f t="shared" si="63"/>
        <v>0</v>
      </c>
      <c r="D571" s="6">
        <v>44.3</v>
      </c>
      <c r="E571" s="6">
        <v>43.62</v>
      </c>
      <c r="F571" s="8">
        <f t="shared" si="66"/>
        <v>0</v>
      </c>
      <c r="G571" s="7">
        <f t="shared" si="64"/>
        <v>0</v>
      </c>
      <c r="H571" s="7">
        <f t="shared" si="65"/>
        <v>0</v>
      </c>
    </row>
    <row r="572" spans="1:8" x14ac:dyDescent="0.2">
      <c r="A572" s="9">
        <v>569</v>
      </c>
      <c r="B572" s="5" t="str">
        <f t="shared" si="69"/>
        <v>Día</v>
      </c>
      <c r="C572" s="10">
        <f t="shared" si="63"/>
        <v>0</v>
      </c>
      <c r="D572" s="6">
        <v>44.3</v>
      </c>
      <c r="E572" s="6">
        <v>51.91</v>
      </c>
      <c r="F572" s="8">
        <f t="shared" si="66"/>
        <v>0</v>
      </c>
      <c r="G572" s="7">
        <f t="shared" si="64"/>
        <v>0</v>
      </c>
      <c r="H572" s="7">
        <f t="shared" si="65"/>
        <v>0</v>
      </c>
    </row>
    <row r="573" spans="1:8" x14ac:dyDescent="0.2">
      <c r="A573" s="9">
        <v>570</v>
      </c>
      <c r="B573" s="5" t="str">
        <f t="shared" ref="B573:B588" si="70">+B549</f>
        <v>Noche</v>
      </c>
      <c r="C573" s="10">
        <f t="shared" si="63"/>
        <v>5.9523999999999999</v>
      </c>
      <c r="D573" s="6">
        <v>44.3</v>
      </c>
      <c r="E573" s="6">
        <v>51.71</v>
      </c>
      <c r="F573" s="8">
        <f t="shared" si="66"/>
        <v>263.69131999999996</v>
      </c>
      <c r="G573" s="7">
        <f t="shared" si="64"/>
        <v>307.79860400000001</v>
      </c>
      <c r="H573" s="7">
        <f t="shared" si="65"/>
        <v>44.10728400000005</v>
      </c>
    </row>
    <row r="574" spans="1:8" x14ac:dyDescent="0.2">
      <c r="A574" s="9">
        <v>571</v>
      </c>
      <c r="B574" s="5" t="str">
        <f t="shared" si="70"/>
        <v>Noche</v>
      </c>
      <c r="C574" s="10">
        <f t="shared" si="63"/>
        <v>5.9523999999999999</v>
      </c>
      <c r="D574" s="6">
        <v>44.3</v>
      </c>
      <c r="E574" s="6">
        <v>65.069999999999993</v>
      </c>
      <c r="F574" s="8">
        <f t="shared" si="66"/>
        <v>263.69131999999996</v>
      </c>
      <c r="G574" s="7">
        <f t="shared" si="64"/>
        <v>387.32266799999996</v>
      </c>
      <c r="H574" s="7">
        <f t="shared" si="65"/>
        <v>123.631348</v>
      </c>
    </row>
    <row r="575" spans="1:8" x14ac:dyDescent="0.2">
      <c r="A575" s="9">
        <v>572</v>
      </c>
      <c r="B575" s="5" t="str">
        <f t="shared" si="70"/>
        <v>Noche</v>
      </c>
      <c r="C575" s="10">
        <f t="shared" si="63"/>
        <v>5.9523999999999999</v>
      </c>
      <c r="D575" s="6">
        <v>44.3</v>
      </c>
      <c r="E575" s="6">
        <v>125.05</v>
      </c>
      <c r="F575" s="8">
        <f t="shared" si="66"/>
        <v>263.69131999999996</v>
      </c>
      <c r="G575" s="7">
        <f t="shared" si="64"/>
        <v>744.34762000000001</v>
      </c>
      <c r="H575" s="7">
        <f t="shared" si="65"/>
        <v>480.65630000000004</v>
      </c>
    </row>
    <row r="576" spans="1:8" x14ac:dyDescent="0.2">
      <c r="A576" s="9">
        <v>573</v>
      </c>
      <c r="B576" s="5" t="str">
        <f t="shared" si="70"/>
        <v>Noche</v>
      </c>
      <c r="C576" s="10">
        <f t="shared" si="63"/>
        <v>5.9523999999999999</v>
      </c>
      <c r="D576" s="6">
        <v>44.3</v>
      </c>
      <c r="E576" s="6">
        <v>172.92</v>
      </c>
      <c r="F576" s="8">
        <f t="shared" si="66"/>
        <v>263.69131999999996</v>
      </c>
      <c r="G576" s="7">
        <f t="shared" si="64"/>
        <v>1029.289008</v>
      </c>
      <c r="H576" s="7">
        <f t="shared" si="65"/>
        <v>765.59768800000006</v>
      </c>
    </row>
    <row r="577" spans="1:8" x14ac:dyDescent="0.2">
      <c r="A577" s="9">
        <v>574</v>
      </c>
      <c r="B577" s="5" t="str">
        <f t="shared" si="70"/>
        <v>Noche</v>
      </c>
      <c r="C577" s="10">
        <f t="shared" si="63"/>
        <v>5.9523999999999999</v>
      </c>
      <c r="D577" s="6">
        <v>44.3</v>
      </c>
      <c r="E577" s="6">
        <v>174.14</v>
      </c>
      <c r="F577" s="8">
        <f t="shared" si="66"/>
        <v>263.69131999999996</v>
      </c>
      <c r="G577" s="7">
        <f t="shared" si="64"/>
        <v>1036.5509359999999</v>
      </c>
      <c r="H577" s="7">
        <f t="shared" si="65"/>
        <v>772.85961599999996</v>
      </c>
    </row>
    <row r="578" spans="1:8" x14ac:dyDescent="0.2">
      <c r="A578" s="9">
        <v>575</v>
      </c>
      <c r="B578" s="5" t="str">
        <f t="shared" si="70"/>
        <v>Noche</v>
      </c>
      <c r="C578" s="10">
        <f t="shared" si="63"/>
        <v>5.9523999999999999</v>
      </c>
      <c r="D578" s="6">
        <v>44.3</v>
      </c>
      <c r="E578" s="6">
        <v>139.9</v>
      </c>
      <c r="F578" s="8">
        <f t="shared" si="66"/>
        <v>263.69131999999996</v>
      </c>
      <c r="G578" s="7">
        <f t="shared" si="64"/>
        <v>832.74076000000002</v>
      </c>
      <c r="H578" s="7">
        <f t="shared" si="65"/>
        <v>569.04944</v>
      </c>
    </row>
    <row r="579" spans="1:8" x14ac:dyDescent="0.2">
      <c r="A579" s="9">
        <v>576</v>
      </c>
      <c r="B579" s="5" t="str">
        <f t="shared" si="70"/>
        <v>Noche</v>
      </c>
      <c r="C579" s="10">
        <f t="shared" si="63"/>
        <v>5.9523999999999999</v>
      </c>
      <c r="D579" s="6">
        <v>44.3</v>
      </c>
      <c r="E579" s="6">
        <v>67.03</v>
      </c>
      <c r="F579" s="8">
        <f t="shared" si="66"/>
        <v>263.69131999999996</v>
      </c>
      <c r="G579" s="7">
        <f t="shared" si="64"/>
        <v>398.989372</v>
      </c>
      <c r="H579" s="7">
        <f t="shared" si="65"/>
        <v>135.29805200000004</v>
      </c>
    </row>
    <row r="580" spans="1:8" x14ac:dyDescent="0.2">
      <c r="A580" s="9">
        <v>577</v>
      </c>
      <c r="B580" s="5" t="str">
        <f t="shared" si="70"/>
        <v>Noche</v>
      </c>
      <c r="C580" s="10">
        <f t="shared" si="63"/>
        <v>5.9523999999999999</v>
      </c>
      <c r="D580" s="6">
        <v>44.3</v>
      </c>
      <c r="E580" s="6">
        <v>56.18</v>
      </c>
      <c r="F580" s="8">
        <f t="shared" si="66"/>
        <v>263.69131999999996</v>
      </c>
      <c r="G580" s="7">
        <f t="shared" si="64"/>
        <v>334.40583199999998</v>
      </c>
      <c r="H580" s="7">
        <f t="shared" si="65"/>
        <v>70.714512000000013</v>
      </c>
    </row>
    <row r="581" spans="1:8" x14ac:dyDescent="0.2">
      <c r="A581" s="9">
        <v>578</v>
      </c>
      <c r="B581" s="5" t="str">
        <f t="shared" si="70"/>
        <v>Noche</v>
      </c>
      <c r="C581" s="10">
        <f t="shared" ref="C581:C644" si="71">IF(B581="Noche",IF(E581&lt;D581,5.9524*0,5.9524),0)</f>
        <v>5.9523999999999999</v>
      </c>
      <c r="D581" s="6">
        <v>44.3</v>
      </c>
      <c r="E581" s="6">
        <v>54.83</v>
      </c>
      <c r="F581" s="8">
        <f t="shared" si="66"/>
        <v>263.69131999999996</v>
      </c>
      <c r="G581" s="7">
        <f t="shared" ref="G581:G644" si="72">+C581*E581</f>
        <v>326.370092</v>
      </c>
      <c r="H581" s="7">
        <f t="shared" ref="H581:H644" si="73">+G581-F581</f>
        <v>62.678772000000038</v>
      </c>
    </row>
    <row r="582" spans="1:8" x14ac:dyDescent="0.2">
      <c r="A582" s="9">
        <v>579</v>
      </c>
      <c r="B582" s="5" t="str">
        <f t="shared" si="70"/>
        <v>Noche</v>
      </c>
      <c r="C582" s="10">
        <f t="shared" si="71"/>
        <v>5.9523999999999999</v>
      </c>
      <c r="D582" s="6">
        <v>44.3</v>
      </c>
      <c r="E582" s="6">
        <v>53.71</v>
      </c>
      <c r="F582" s="8">
        <f t="shared" ref="F582:F645" si="74">+C582*D582</f>
        <v>263.69131999999996</v>
      </c>
      <c r="G582" s="7">
        <f t="shared" si="72"/>
        <v>319.70340399999998</v>
      </c>
      <c r="H582" s="7">
        <f t="shared" si="73"/>
        <v>56.012084000000016</v>
      </c>
    </row>
    <row r="583" spans="1:8" x14ac:dyDescent="0.2">
      <c r="A583" s="9">
        <v>580</v>
      </c>
      <c r="B583" s="5" t="str">
        <f t="shared" si="70"/>
        <v>Noche</v>
      </c>
      <c r="C583" s="10">
        <f t="shared" si="71"/>
        <v>5.9523999999999999</v>
      </c>
      <c r="D583" s="6">
        <v>44.3</v>
      </c>
      <c r="E583" s="6">
        <v>53.37</v>
      </c>
      <c r="F583" s="8">
        <f t="shared" si="74"/>
        <v>263.69131999999996</v>
      </c>
      <c r="G583" s="7">
        <f t="shared" si="72"/>
        <v>317.67958799999997</v>
      </c>
      <c r="H583" s="7">
        <f t="shared" si="73"/>
        <v>53.988268000000005</v>
      </c>
    </row>
    <row r="584" spans="1:8" x14ac:dyDescent="0.2">
      <c r="A584" s="9">
        <v>581</v>
      </c>
      <c r="B584" s="5" t="str">
        <f t="shared" si="70"/>
        <v>Noche</v>
      </c>
      <c r="C584" s="10">
        <f t="shared" si="71"/>
        <v>5.9523999999999999</v>
      </c>
      <c r="D584" s="6">
        <v>44.3</v>
      </c>
      <c r="E584" s="6">
        <v>52.14</v>
      </c>
      <c r="F584" s="8">
        <f t="shared" si="74"/>
        <v>263.69131999999996</v>
      </c>
      <c r="G584" s="7">
        <f t="shared" si="72"/>
        <v>310.358136</v>
      </c>
      <c r="H584" s="7">
        <f t="shared" si="73"/>
        <v>46.66681600000004</v>
      </c>
    </row>
    <row r="585" spans="1:8" x14ac:dyDescent="0.2">
      <c r="A585" s="9">
        <v>582</v>
      </c>
      <c r="B585" s="5" t="str">
        <f t="shared" si="70"/>
        <v>Noche</v>
      </c>
      <c r="C585" s="10">
        <f t="shared" si="71"/>
        <v>5.9523999999999999</v>
      </c>
      <c r="D585" s="6">
        <v>44.3</v>
      </c>
      <c r="E585" s="6">
        <v>48.66</v>
      </c>
      <c r="F585" s="8">
        <f t="shared" si="74"/>
        <v>263.69131999999996</v>
      </c>
      <c r="G585" s="7">
        <f t="shared" si="72"/>
        <v>289.64378399999998</v>
      </c>
      <c r="H585" s="7">
        <f t="shared" si="73"/>
        <v>25.95246400000002</v>
      </c>
    </row>
    <row r="586" spans="1:8" x14ac:dyDescent="0.2">
      <c r="A586" s="9">
        <v>583</v>
      </c>
      <c r="B586" s="5" t="str">
        <f t="shared" si="70"/>
        <v>Noche</v>
      </c>
      <c r="C586" s="10">
        <f t="shared" si="71"/>
        <v>0</v>
      </c>
      <c r="D586" s="6">
        <v>44.3</v>
      </c>
      <c r="E586" s="6">
        <v>39.86</v>
      </c>
      <c r="F586" s="8">
        <f t="shared" si="74"/>
        <v>0</v>
      </c>
      <c r="G586" s="7">
        <f t="shared" si="72"/>
        <v>0</v>
      </c>
      <c r="H586" s="7">
        <f t="shared" si="73"/>
        <v>0</v>
      </c>
    </row>
    <row r="587" spans="1:8" x14ac:dyDescent="0.2">
      <c r="A587" s="9">
        <v>584</v>
      </c>
      <c r="B587" s="5" t="str">
        <f t="shared" si="70"/>
        <v>Día</v>
      </c>
      <c r="C587" s="10">
        <f t="shared" si="71"/>
        <v>0</v>
      </c>
      <c r="D587" s="6">
        <v>44.3</v>
      </c>
      <c r="E587" s="6">
        <v>39.86</v>
      </c>
      <c r="F587" s="8">
        <f t="shared" si="74"/>
        <v>0</v>
      </c>
      <c r="G587" s="7">
        <f t="shared" si="72"/>
        <v>0</v>
      </c>
      <c r="H587" s="7">
        <f t="shared" si="73"/>
        <v>0</v>
      </c>
    </row>
    <row r="588" spans="1:8" x14ac:dyDescent="0.2">
      <c r="A588" s="9">
        <v>585</v>
      </c>
      <c r="B588" s="5" t="str">
        <f t="shared" si="70"/>
        <v>Día</v>
      </c>
      <c r="C588" s="10">
        <f t="shared" si="71"/>
        <v>0</v>
      </c>
      <c r="D588" s="6">
        <v>44.3</v>
      </c>
      <c r="E588" s="6">
        <v>40.82</v>
      </c>
      <c r="F588" s="8">
        <f t="shared" si="74"/>
        <v>0</v>
      </c>
      <c r="G588" s="7">
        <f t="shared" si="72"/>
        <v>0</v>
      </c>
      <c r="H588" s="7">
        <f t="shared" si="73"/>
        <v>0</v>
      </c>
    </row>
    <row r="589" spans="1:8" x14ac:dyDescent="0.2">
      <c r="A589" s="9">
        <v>586</v>
      </c>
      <c r="B589" s="5" t="str">
        <f t="shared" ref="B589:B604" si="75">+B565</f>
        <v>Día</v>
      </c>
      <c r="C589" s="10">
        <f t="shared" si="71"/>
        <v>0</v>
      </c>
      <c r="D589" s="6">
        <v>44.3</v>
      </c>
      <c r="E589" s="6">
        <v>34.67</v>
      </c>
      <c r="F589" s="8">
        <f t="shared" si="74"/>
        <v>0</v>
      </c>
      <c r="G589" s="7">
        <f t="shared" si="72"/>
        <v>0</v>
      </c>
      <c r="H589" s="7">
        <f t="shared" si="73"/>
        <v>0</v>
      </c>
    </row>
    <row r="590" spans="1:8" x14ac:dyDescent="0.2">
      <c r="A590" s="9">
        <v>587</v>
      </c>
      <c r="B590" s="5" t="str">
        <f t="shared" si="75"/>
        <v>Día</v>
      </c>
      <c r="C590" s="10">
        <f t="shared" si="71"/>
        <v>0</v>
      </c>
      <c r="D590" s="6">
        <v>44.3</v>
      </c>
      <c r="E590" s="6">
        <v>34.67</v>
      </c>
      <c r="F590" s="8">
        <f t="shared" si="74"/>
        <v>0</v>
      </c>
      <c r="G590" s="7">
        <f t="shared" si="72"/>
        <v>0</v>
      </c>
      <c r="H590" s="7">
        <f t="shared" si="73"/>
        <v>0</v>
      </c>
    </row>
    <row r="591" spans="1:8" x14ac:dyDescent="0.2">
      <c r="A591" s="9">
        <v>588</v>
      </c>
      <c r="B591" s="5" t="str">
        <f t="shared" si="75"/>
        <v>Día</v>
      </c>
      <c r="C591" s="10">
        <f t="shared" si="71"/>
        <v>0</v>
      </c>
      <c r="D591" s="6">
        <v>44.3</v>
      </c>
      <c r="E591" s="6">
        <v>34.14</v>
      </c>
      <c r="F591" s="8">
        <f t="shared" si="74"/>
        <v>0</v>
      </c>
      <c r="G591" s="7">
        <f t="shared" si="72"/>
        <v>0</v>
      </c>
      <c r="H591" s="7">
        <f t="shared" si="73"/>
        <v>0</v>
      </c>
    </row>
    <row r="592" spans="1:8" x14ac:dyDescent="0.2">
      <c r="A592" s="9">
        <v>589</v>
      </c>
      <c r="B592" s="5" t="str">
        <f t="shared" si="75"/>
        <v>Día</v>
      </c>
      <c r="C592" s="10">
        <f t="shared" si="71"/>
        <v>0</v>
      </c>
      <c r="D592" s="6">
        <v>44.3</v>
      </c>
      <c r="E592" s="6">
        <v>5.44</v>
      </c>
      <c r="F592" s="8">
        <f t="shared" si="74"/>
        <v>0</v>
      </c>
      <c r="G592" s="7">
        <f t="shared" si="72"/>
        <v>0</v>
      </c>
      <c r="H592" s="7">
        <f t="shared" si="73"/>
        <v>0</v>
      </c>
    </row>
    <row r="593" spans="1:8" x14ac:dyDescent="0.2">
      <c r="A593" s="9">
        <v>590</v>
      </c>
      <c r="B593" s="5" t="str">
        <f t="shared" si="75"/>
        <v>Día</v>
      </c>
      <c r="C593" s="10">
        <f t="shared" si="71"/>
        <v>0</v>
      </c>
      <c r="D593" s="6">
        <v>44.3</v>
      </c>
      <c r="E593" s="6">
        <v>0</v>
      </c>
      <c r="F593" s="8">
        <f t="shared" si="74"/>
        <v>0</v>
      </c>
      <c r="G593" s="7">
        <f t="shared" si="72"/>
        <v>0</v>
      </c>
      <c r="H593" s="7">
        <f t="shared" si="73"/>
        <v>0</v>
      </c>
    </row>
    <row r="594" spans="1:8" x14ac:dyDescent="0.2">
      <c r="A594" s="9">
        <v>591</v>
      </c>
      <c r="B594" s="5" t="str">
        <f t="shared" si="75"/>
        <v>Día</v>
      </c>
      <c r="C594" s="10">
        <f t="shared" si="71"/>
        <v>0</v>
      </c>
      <c r="D594" s="6">
        <v>44.3</v>
      </c>
      <c r="E594" s="6">
        <v>0</v>
      </c>
      <c r="F594" s="8">
        <f t="shared" si="74"/>
        <v>0</v>
      </c>
      <c r="G594" s="7">
        <f t="shared" si="72"/>
        <v>0</v>
      </c>
      <c r="H594" s="7">
        <f t="shared" si="73"/>
        <v>0</v>
      </c>
    </row>
    <row r="595" spans="1:8" x14ac:dyDescent="0.2">
      <c r="A595" s="9">
        <v>592</v>
      </c>
      <c r="B595" s="5" t="str">
        <f t="shared" si="75"/>
        <v>Día</v>
      </c>
      <c r="C595" s="10">
        <f t="shared" si="71"/>
        <v>0</v>
      </c>
      <c r="D595" s="6">
        <v>44.3</v>
      </c>
      <c r="E595" s="6">
        <v>0</v>
      </c>
      <c r="F595" s="8">
        <f t="shared" si="74"/>
        <v>0</v>
      </c>
      <c r="G595" s="7">
        <f t="shared" si="72"/>
        <v>0</v>
      </c>
      <c r="H595" s="7">
        <f t="shared" si="73"/>
        <v>0</v>
      </c>
    </row>
    <row r="596" spans="1:8" x14ac:dyDescent="0.2">
      <c r="A596" s="9">
        <v>593</v>
      </c>
      <c r="B596" s="5" t="str">
        <f t="shared" si="75"/>
        <v>Día</v>
      </c>
      <c r="C596" s="10">
        <f t="shared" si="71"/>
        <v>0</v>
      </c>
      <c r="D596" s="6">
        <v>44.3</v>
      </c>
      <c r="E596" s="6">
        <v>0</v>
      </c>
      <c r="F596" s="8">
        <f t="shared" si="74"/>
        <v>0</v>
      </c>
      <c r="G596" s="7">
        <f t="shared" si="72"/>
        <v>0</v>
      </c>
      <c r="H596" s="7">
        <f t="shared" si="73"/>
        <v>0</v>
      </c>
    </row>
    <row r="597" spans="1:8" x14ac:dyDescent="0.2">
      <c r="A597" s="9">
        <v>594</v>
      </c>
      <c r="B597" s="5" t="str">
        <f t="shared" si="75"/>
        <v>Noche</v>
      </c>
      <c r="C597" s="10">
        <f t="shared" si="71"/>
        <v>0</v>
      </c>
      <c r="D597" s="6">
        <v>44.3</v>
      </c>
      <c r="E597" s="6">
        <v>0</v>
      </c>
      <c r="F597" s="8">
        <f t="shared" si="74"/>
        <v>0</v>
      </c>
      <c r="G597" s="7">
        <f t="shared" si="72"/>
        <v>0</v>
      </c>
      <c r="H597" s="7">
        <f t="shared" si="73"/>
        <v>0</v>
      </c>
    </row>
    <row r="598" spans="1:8" x14ac:dyDescent="0.2">
      <c r="A598" s="9">
        <v>595</v>
      </c>
      <c r="B598" s="5" t="str">
        <f t="shared" si="75"/>
        <v>Noche</v>
      </c>
      <c r="C598" s="10">
        <f t="shared" si="71"/>
        <v>0</v>
      </c>
      <c r="D598" s="6">
        <v>44.3</v>
      </c>
      <c r="E598" s="6">
        <v>23.76</v>
      </c>
      <c r="F598" s="8">
        <f t="shared" si="74"/>
        <v>0</v>
      </c>
      <c r="G598" s="7">
        <f t="shared" si="72"/>
        <v>0</v>
      </c>
      <c r="H598" s="7">
        <f t="shared" si="73"/>
        <v>0</v>
      </c>
    </row>
    <row r="599" spans="1:8" x14ac:dyDescent="0.2">
      <c r="A599" s="9">
        <v>596</v>
      </c>
      <c r="B599" s="5" t="str">
        <f t="shared" si="75"/>
        <v>Noche</v>
      </c>
      <c r="C599" s="10">
        <f t="shared" si="71"/>
        <v>5.9523999999999999</v>
      </c>
      <c r="D599" s="6">
        <v>44.3</v>
      </c>
      <c r="E599" s="6">
        <v>61.57</v>
      </c>
      <c r="F599" s="8">
        <f t="shared" si="74"/>
        <v>263.69131999999996</v>
      </c>
      <c r="G599" s="7">
        <f t="shared" si="72"/>
        <v>366.48926799999998</v>
      </c>
      <c r="H599" s="7">
        <f t="shared" si="73"/>
        <v>102.79794800000002</v>
      </c>
    </row>
    <row r="600" spans="1:8" x14ac:dyDescent="0.2">
      <c r="A600" s="9">
        <v>597</v>
      </c>
      <c r="B600" s="5" t="str">
        <f t="shared" si="75"/>
        <v>Noche</v>
      </c>
      <c r="C600" s="10">
        <f t="shared" si="71"/>
        <v>5.9523999999999999</v>
      </c>
      <c r="D600" s="6">
        <v>44.3</v>
      </c>
      <c r="E600" s="6">
        <v>63.01</v>
      </c>
      <c r="F600" s="8">
        <f t="shared" si="74"/>
        <v>263.69131999999996</v>
      </c>
      <c r="G600" s="7">
        <f t="shared" si="72"/>
        <v>375.06072399999999</v>
      </c>
      <c r="H600" s="7">
        <f t="shared" si="73"/>
        <v>111.36940400000003</v>
      </c>
    </row>
    <row r="601" spans="1:8" x14ac:dyDescent="0.2">
      <c r="A601" s="9">
        <v>598</v>
      </c>
      <c r="B601" s="5" t="str">
        <f t="shared" si="75"/>
        <v>Noche</v>
      </c>
      <c r="C601" s="10">
        <f t="shared" si="71"/>
        <v>5.9523999999999999</v>
      </c>
      <c r="D601" s="6">
        <v>44.3</v>
      </c>
      <c r="E601" s="6">
        <v>57.22</v>
      </c>
      <c r="F601" s="8">
        <f t="shared" si="74"/>
        <v>263.69131999999996</v>
      </c>
      <c r="G601" s="7">
        <f t="shared" si="72"/>
        <v>340.59632799999997</v>
      </c>
      <c r="H601" s="7">
        <f t="shared" si="73"/>
        <v>76.905008000000009</v>
      </c>
    </row>
    <row r="602" spans="1:8" x14ac:dyDescent="0.2">
      <c r="A602" s="9">
        <v>599</v>
      </c>
      <c r="B602" s="5" t="str">
        <f t="shared" si="75"/>
        <v>Noche</v>
      </c>
      <c r="C602" s="10">
        <f t="shared" si="71"/>
        <v>5.9523999999999999</v>
      </c>
      <c r="D602" s="6">
        <v>44.3</v>
      </c>
      <c r="E602" s="6">
        <v>55.92</v>
      </c>
      <c r="F602" s="8">
        <f t="shared" si="74"/>
        <v>263.69131999999996</v>
      </c>
      <c r="G602" s="7">
        <f t="shared" si="72"/>
        <v>332.85820799999999</v>
      </c>
      <c r="H602" s="7">
        <f t="shared" si="73"/>
        <v>69.166888000000029</v>
      </c>
    </row>
    <row r="603" spans="1:8" x14ac:dyDescent="0.2">
      <c r="A603" s="9">
        <v>600</v>
      </c>
      <c r="B603" s="5" t="str">
        <f t="shared" si="75"/>
        <v>Noche</v>
      </c>
      <c r="C603" s="10">
        <f t="shared" si="71"/>
        <v>5.9523999999999999</v>
      </c>
      <c r="D603" s="6">
        <v>44.3</v>
      </c>
      <c r="E603" s="6">
        <v>53.99</v>
      </c>
      <c r="F603" s="8">
        <f t="shared" si="74"/>
        <v>263.69131999999996</v>
      </c>
      <c r="G603" s="7">
        <f t="shared" si="72"/>
        <v>321.37007599999998</v>
      </c>
      <c r="H603" s="7">
        <f t="shared" si="73"/>
        <v>57.678756000000021</v>
      </c>
    </row>
    <row r="604" spans="1:8" x14ac:dyDescent="0.2">
      <c r="A604" s="9">
        <v>601</v>
      </c>
      <c r="B604" s="5" t="str">
        <f t="shared" si="75"/>
        <v>Noche</v>
      </c>
      <c r="C604" s="10">
        <f t="shared" si="71"/>
        <v>5.9523999999999999</v>
      </c>
      <c r="D604" s="6">
        <v>44.3</v>
      </c>
      <c r="E604" s="6">
        <v>51.69</v>
      </c>
      <c r="F604" s="8">
        <f t="shared" si="74"/>
        <v>263.69131999999996</v>
      </c>
      <c r="G604" s="7">
        <f t="shared" si="72"/>
        <v>307.67955599999999</v>
      </c>
      <c r="H604" s="7">
        <f t="shared" si="73"/>
        <v>43.988236000000029</v>
      </c>
    </row>
    <row r="605" spans="1:8" x14ac:dyDescent="0.2">
      <c r="A605" s="9">
        <v>602</v>
      </c>
      <c r="B605" s="5" t="str">
        <f t="shared" ref="B605:B620" si="76">+B581</f>
        <v>Noche</v>
      </c>
      <c r="C605" s="10">
        <f t="shared" si="71"/>
        <v>0</v>
      </c>
      <c r="D605" s="6">
        <v>44.3</v>
      </c>
      <c r="E605" s="6">
        <v>36.43</v>
      </c>
      <c r="F605" s="8">
        <f t="shared" si="74"/>
        <v>0</v>
      </c>
      <c r="G605" s="7">
        <f t="shared" si="72"/>
        <v>0</v>
      </c>
      <c r="H605" s="7">
        <f t="shared" si="73"/>
        <v>0</v>
      </c>
    </row>
    <row r="606" spans="1:8" x14ac:dyDescent="0.2">
      <c r="A606" s="9">
        <v>603</v>
      </c>
      <c r="B606" s="5" t="str">
        <f t="shared" si="76"/>
        <v>Noche</v>
      </c>
      <c r="C606" s="10">
        <f t="shared" si="71"/>
        <v>0</v>
      </c>
      <c r="D606" s="6">
        <v>44.3</v>
      </c>
      <c r="E606" s="6">
        <v>27.6</v>
      </c>
      <c r="F606" s="8">
        <f t="shared" si="74"/>
        <v>0</v>
      </c>
      <c r="G606" s="7">
        <f t="shared" si="72"/>
        <v>0</v>
      </c>
      <c r="H606" s="7">
        <f t="shared" si="73"/>
        <v>0</v>
      </c>
    </row>
    <row r="607" spans="1:8" x14ac:dyDescent="0.2">
      <c r="A607" s="9">
        <v>604</v>
      </c>
      <c r="B607" s="5" t="str">
        <f t="shared" si="76"/>
        <v>Noche</v>
      </c>
      <c r="C607" s="10">
        <f t="shared" si="71"/>
        <v>0</v>
      </c>
      <c r="D607" s="6">
        <v>44.3</v>
      </c>
      <c r="E607" s="6">
        <v>30.06</v>
      </c>
      <c r="F607" s="8">
        <f t="shared" si="74"/>
        <v>0</v>
      </c>
      <c r="G607" s="7">
        <f t="shared" si="72"/>
        <v>0</v>
      </c>
      <c r="H607" s="7">
        <f t="shared" si="73"/>
        <v>0</v>
      </c>
    </row>
    <row r="608" spans="1:8" x14ac:dyDescent="0.2">
      <c r="A608" s="9">
        <v>605</v>
      </c>
      <c r="B608" s="5" t="str">
        <f t="shared" si="76"/>
        <v>Noche</v>
      </c>
      <c r="C608" s="10">
        <f t="shared" si="71"/>
        <v>0</v>
      </c>
      <c r="D608" s="6">
        <v>44.3</v>
      </c>
      <c r="E608" s="6">
        <v>30.06</v>
      </c>
      <c r="F608" s="8">
        <f t="shared" si="74"/>
        <v>0</v>
      </c>
      <c r="G608" s="7">
        <f t="shared" si="72"/>
        <v>0</v>
      </c>
      <c r="H608" s="7">
        <f t="shared" si="73"/>
        <v>0</v>
      </c>
    </row>
    <row r="609" spans="1:8" x14ac:dyDescent="0.2">
      <c r="A609" s="9">
        <v>606</v>
      </c>
      <c r="B609" s="5" t="str">
        <f t="shared" si="76"/>
        <v>Noche</v>
      </c>
      <c r="C609" s="10">
        <f t="shared" si="71"/>
        <v>0</v>
      </c>
      <c r="D609" s="6">
        <v>44.3</v>
      </c>
      <c r="E609" s="6">
        <v>30.06</v>
      </c>
      <c r="F609" s="8">
        <f t="shared" si="74"/>
        <v>0</v>
      </c>
      <c r="G609" s="7">
        <f t="shared" si="72"/>
        <v>0</v>
      </c>
      <c r="H609" s="7">
        <f t="shared" si="73"/>
        <v>0</v>
      </c>
    </row>
    <row r="610" spans="1:8" x14ac:dyDescent="0.2">
      <c r="A610" s="9">
        <v>607</v>
      </c>
      <c r="B610" s="5" t="str">
        <f t="shared" si="76"/>
        <v>Noche</v>
      </c>
      <c r="C610" s="10">
        <f t="shared" si="71"/>
        <v>0</v>
      </c>
      <c r="D610" s="6">
        <v>44.3</v>
      </c>
      <c r="E610" s="6">
        <v>30.06</v>
      </c>
      <c r="F610" s="8">
        <f t="shared" si="74"/>
        <v>0</v>
      </c>
      <c r="G610" s="7">
        <f t="shared" si="72"/>
        <v>0</v>
      </c>
      <c r="H610" s="7">
        <f t="shared" si="73"/>
        <v>0</v>
      </c>
    </row>
    <row r="611" spans="1:8" x14ac:dyDescent="0.2">
      <c r="A611" s="9">
        <v>608</v>
      </c>
      <c r="B611" s="5" t="str">
        <f t="shared" si="76"/>
        <v>Día</v>
      </c>
      <c r="C611" s="10">
        <f t="shared" si="71"/>
        <v>0</v>
      </c>
      <c r="D611" s="6">
        <v>44.3</v>
      </c>
      <c r="E611" s="6">
        <v>20.71</v>
      </c>
      <c r="F611" s="8">
        <f t="shared" si="74"/>
        <v>0</v>
      </c>
      <c r="G611" s="7">
        <f t="shared" si="72"/>
        <v>0</v>
      </c>
      <c r="H611" s="7">
        <f t="shared" si="73"/>
        <v>0</v>
      </c>
    </row>
    <row r="612" spans="1:8" x14ac:dyDescent="0.2">
      <c r="A612" s="9">
        <v>609</v>
      </c>
      <c r="B612" s="5" t="str">
        <f t="shared" si="76"/>
        <v>Día</v>
      </c>
      <c r="C612" s="10">
        <f t="shared" si="71"/>
        <v>0</v>
      </c>
      <c r="D612" s="6">
        <v>44.3</v>
      </c>
      <c r="E612" s="6">
        <v>0</v>
      </c>
      <c r="F612" s="8">
        <f t="shared" si="74"/>
        <v>0</v>
      </c>
      <c r="G612" s="7">
        <f t="shared" si="72"/>
        <v>0</v>
      </c>
      <c r="H612" s="7">
        <f t="shared" si="73"/>
        <v>0</v>
      </c>
    </row>
    <row r="613" spans="1:8" x14ac:dyDescent="0.2">
      <c r="A613" s="9">
        <v>610</v>
      </c>
      <c r="B613" s="5" t="str">
        <f t="shared" si="76"/>
        <v>Día</v>
      </c>
      <c r="C613" s="10">
        <f t="shared" si="71"/>
        <v>0</v>
      </c>
      <c r="D613" s="6">
        <v>44.3</v>
      </c>
      <c r="E613" s="6">
        <v>0</v>
      </c>
      <c r="F613" s="8">
        <f t="shared" si="74"/>
        <v>0</v>
      </c>
      <c r="G613" s="7">
        <f t="shared" si="72"/>
        <v>0</v>
      </c>
      <c r="H613" s="7">
        <f t="shared" si="73"/>
        <v>0</v>
      </c>
    </row>
    <row r="614" spans="1:8" x14ac:dyDescent="0.2">
      <c r="A614" s="9">
        <v>611</v>
      </c>
      <c r="B614" s="5" t="str">
        <f t="shared" si="76"/>
        <v>Día</v>
      </c>
      <c r="C614" s="10">
        <f t="shared" si="71"/>
        <v>0</v>
      </c>
      <c r="D614" s="6">
        <v>44.3</v>
      </c>
      <c r="E614" s="6">
        <v>0</v>
      </c>
      <c r="F614" s="8">
        <f t="shared" si="74"/>
        <v>0</v>
      </c>
      <c r="G614" s="7">
        <f t="shared" si="72"/>
        <v>0</v>
      </c>
      <c r="H614" s="7">
        <f t="shared" si="73"/>
        <v>0</v>
      </c>
    </row>
    <row r="615" spans="1:8" x14ac:dyDescent="0.2">
      <c r="A615" s="9">
        <v>612</v>
      </c>
      <c r="B615" s="5" t="str">
        <f t="shared" si="76"/>
        <v>Día</v>
      </c>
      <c r="C615" s="10">
        <f t="shared" si="71"/>
        <v>0</v>
      </c>
      <c r="D615" s="6">
        <v>44.3</v>
      </c>
      <c r="E615" s="6">
        <v>0</v>
      </c>
      <c r="F615" s="8">
        <f t="shared" si="74"/>
        <v>0</v>
      </c>
      <c r="G615" s="7">
        <f t="shared" si="72"/>
        <v>0</v>
      </c>
      <c r="H615" s="7">
        <f t="shared" si="73"/>
        <v>0</v>
      </c>
    </row>
    <row r="616" spans="1:8" x14ac:dyDescent="0.2">
      <c r="A616" s="9">
        <v>613</v>
      </c>
      <c r="B616" s="5" t="str">
        <f t="shared" si="76"/>
        <v>Día</v>
      </c>
      <c r="C616" s="10">
        <f t="shared" si="71"/>
        <v>0</v>
      </c>
      <c r="D616" s="6">
        <v>44.3</v>
      </c>
      <c r="E616" s="6">
        <v>0</v>
      </c>
      <c r="F616" s="8">
        <f t="shared" si="74"/>
        <v>0</v>
      </c>
      <c r="G616" s="7">
        <f t="shared" si="72"/>
        <v>0</v>
      </c>
      <c r="H616" s="7">
        <f t="shared" si="73"/>
        <v>0</v>
      </c>
    </row>
    <row r="617" spans="1:8" x14ac:dyDescent="0.2">
      <c r="A617" s="9">
        <v>614</v>
      </c>
      <c r="B617" s="5" t="str">
        <f t="shared" si="76"/>
        <v>Día</v>
      </c>
      <c r="C617" s="10">
        <f t="shared" si="71"/>
        <v>0</v>
      </c>
      <c r="D617" s="6">
        <v>44.3</v>
      </c>
      <c r="E617" s="6">
        <v>0</v>
      </c>
      <c r="F617" s="8">
        <f t="shared" si="74"/>
        <v>0</v>
      </c>
      <c r="G617" s="7">
        <f t="shared" si="72"/>
        <v>0</v>
      </c>
      <c r="H617" s="7">
        <f t="shared" si="73"/>
        <v>0</v>
      </c>
    </row>
    <row r="618" spans="1:8" x14ac:dyDescent="0.2">
      <c r="A618" s="9">
        <v>615</v>
      </c>
      <c r="B618" s="5" t="str">
        <f t="shared" si="76"/>
        <v>Día</v>
      </c>
      <c r="C618" s="10">
        <f t="shared" si="71"/>
        <v>0</v>
      </c>
      <c r="D618" s="6">
        <v>44.3</v>
      </c>
      <c r="E618" s="6">
        <v>0</v>
      </c>
      <c r="F618" s="8">
        <f t="shared" si="74"/>
        <v>0</v>
      </c>
      <c r="G618" s="7">
        <f t="shared" si="72"/>
        <v>0</v>
      </c>
      <c r="H618" s="7">
        <f t="shared" si="73"/>
        <v>0</v>
      </c>
    </row>
    <row r="619" spans="1:8" x14ac:dyDescent="0.2">
      <c r="A619" s="9">
        <v>616</v>
      </c>
      <c r="B619" s="5" t="str">
        <f t="shared" si="76"/>
        <v>Día</v>
      </c>
      <c r="C619" s="10">
        <f t="shared" si="71"/>
        <v>0</v>
      </c>
      <c r="D619" s="6">
        <v>44.3</v>
      </c>
      <c r="E619" s="6">
        <v>0</v>
      </c>
      <c r="F619" s="8">
        <f t="shared" si="74"/>
        <v>0</v>
      </c>
      <c r="G619" s="7">
        <f t="shared" si="72"/>
        <v>0</v>
      </c>
      <c r="H619" s="7">
        <f t="shared" si="73"/>
        <v>0</v>
      </c>
    </row>
    <row r="620" spans="1:8" x14ac:dyDescent="0.2">
      <c r="A620" s="9">
        <v>617</v>
      </c>
      <c r="B620" s="5" t="str">
        <f t="shared" si="76"/>
        <v>Día</v>
      </c>
      <c r="C620" s="10">
        <f t="shared" si="71"/>
        <v>0</v>
      </c>
      <c r="D620" s="6">
        <v>44.3</v>
      </c>
      <c r="E620" s="6">
        <v>0</v>
      </c>
      <c r="F620" s="8">
        <f t="shared" si="74"/>
        <v>0</v>
      </c>
      <c r="G620" s="7">
        <f t="shared" si="72"/>
        <v>0</v>
      </c>
      <c r="H620" s="7">
        <f t="shared" si="73"/>
        <v>0</v>
      </c>
    </row>
    <row r="621" spans="1:8" x14ac:dyDescent="0.2">
      <c r="A621" s="9">
        <v>618</v>
      </c>
      <c r="B621" s="5" t="str">
        <f t="shared" ref="B621:B636" si="77">+B597</f>
        <v>Noche</v>
      </c>
      <c r="C621" s="10">
        <f t="shared" si="71"/>
        <v>0</v>
      </c>
      <c r="D621" s="6">
        <v>44.3</v>
      </c>
      <c r="E621" s="6">
        <v>0</v>
      </c>
      <c r="F621" s="8">
        <f t="shared" si="74"/>
        <v>0</v>
      </c>
      <c r="G621" s="7">
        <f t="shared" si="72"/>
        <v>0</v>
      </c>
      <c r="H621" s="7">
        <f t="shared" si="73"/>
        <v>0</v>
      </c>
    </row>
    <row r="622" spans="1:8" x14ac:dyDescent="0.2">
      <c r="A622" s="9">
        <v>619</v>
      </c>
      <c r="B622" s="5" t="str">
        <f t="shared" si="77"/>
        <v>Noche</v>
      </c>
      <c r="C622" s="10">
        <f t="shared" si="71"/>
        <v>0</v>
      </c>
      <c r="D622" s="6">
        <v>44.3</v>
      </c>
      <c r="E622" s="6">
        <v>19.59</v>
      </c>
      <c r="F622" s="8">
        <f t="shared" si="74"/>
        <v>0</v>
      </c>
      <c r="G622" s="7">
        <f t="shared" si="72"/>
        <v>0</v>
      </c>
      <c r="H622" s="7">
        <f t="shared" si="73"/>
        <v>0</v>
      </c>
    </row>
    <row r="623" spans="1:8" x14ac:dyDescent="0.2">
      <c r="A623" s="9">
        <v>620</v>
      </c>
      <c r="B623" s="5" t="str">
        <f t="shared" si="77"/>
        <v>Noche</v>
      </c>
      <c r="C623" s="10">
        <f t="shared" si="71"/>
        <v>5.9523999999999999</v>
      </c>
      <c r="D623" s="6">
        <v>44.3</v>
      </c>
      <c r="E623" s="6">
        <v>54.96</v>
      </c>
      <c r="F623" s="8">
        <f t="shared" si="74"/>
        <v>263.69131999999996</v>
      </c>
      <c r="G623" s="7">
        <f t="shared" si="72"/>
        <v>327.14390400000002</v>
      </c>
      <c r="H623" s="7">
        <f t="shared" si="73"/>
        <v>63.452584000000058</v>
      </c>
    </row>
    <row r="624" spans="1:8" x14ac:dyDescent="0.2">
      <c r="A624" s="9">
        <v>621</v>
      </c>
      <c r="B624" s="5" t="str">
        <f t="shared" si="77"/>
        <v>Noche</v>
      </c>
      <c r="C624" s="10">
        <f t="shared" si="71"/>
        <v>5.9523999999999999</v>
      </c>
      <c r="D624" s="6">
        <v>44.3</v>
      </c>
      <c r="E624" s="6">
        <v>55.21</v>
      </c>
      <c r="F624" s="8">
        <f t="shared" si="74"/>
        <v>263.69131999999996</v>
      </c>
      <c r="G624" s="7">
        <f t="shared" si="72"/>
        <v>328.63200399999999</v>
      </c>
      <c r="H624" s="7">
        <f t="shared" si="73"/>
        <v>64.940684000000033</v>
      </c>
    </row>
    <row r="625" spans="1:8" x14ac:dyDescent="0.2">
      <c r="A625" s="9">
        <v>622</v>
      </c>
      <c r="B625" s="5" t="str">
        <f t="shared" si="77"/>
        <v>Noche</v>
      </c>
      <c r="C625" s="10">
        <f t="shared" si="71"/>
        <v>5.9523999999999999</v>
      </c>
      <c r="D625" s="6">
        <v>44.3</v>
      </c>
      <c r="E625" s="6">
        <v>54.97</v>
      </c>
      <c r="F625" s="8">
        <f t="shared" si="74"/>
        <v>263.69131999999996</v>
      </c>
      <c r="G625" s="7">
        <f t="shared" si="72"/>
        <v>327.20342799999997</v>
      </c>
      <c r="H625" s="7">
        <f t="shared" si="73"/>
        <v>63.512108000000012</v>
      </c>
    </row>
    <row r="626" spans="1:8" x14ac:dyDescent="0.2">
      <c r="A626" s="9">
        <v>623</v>
      </c>
      <c r="B626" s="5" t="str">
        <f t="shared" si="77"/>
        <v>Noche</v>
      </c>
      <c r="C626" s="10">
        <f t="shared" si="71"/>
        <v>5.9523999999999999</v>
      </c>
      <c r="D626" s="6">
        <v>44.3</v>
      </c>
      <c r="E626" s="6">
        <v>52.16</v>
      </c>
      <c r="F626" s="8">
        <f t="shared" si="74"/>
        <v>263.69131999999996</v>
      </c>
      <c r="G626" s="7">
        <f t="shared" si="72"/>
        <v>310.47718399999997</v>
      </c>
      <c r="H626" s="7">
        <f t="shared" si="73"/>
        <v>46.785864000000004</v>
      </c>
    </row>
    <row r="627" spans="1:8" x14ac:dyDescent="0.2">
      <c r="A627" s="9">
        <v>624</v>
      </c>
      <c r="B627" s="5" t="str">
        <f t="shared" si="77"/>
        <v>Noche</v>
      </c>
      <c r="C627" s="10">
        <f t="shared" si="71"/>
        <v>0</v>
      </c>
      <c r="D627" s="6">
        <v>44.3</v>
      </c>
      <c r="E627" s="6">
        <v>44.26</v>
      </c>
      <c r="F627" s="8">
        <f t="shared" si="74"/>
        <v>0</v>
      </c>
      <c r="G627" s="7">
        <f t="shared" si="72"/>
        <v>0</v>
      </c>
      <c r="H627" s="7">
        <f t="shared" si="73"/>
        <v>0</v>
      </c>
    </row>
    <row r="628" spans="1:8" x14ac:dyDescent="0.2">
      <c r="A628" s="9">
        <v>625</v>
      </c>
      <c r="B628" s="5" t="str">
        <f t="shared" si="77"/>
        <v>Noche</v>
      </c>
      <c r="C628" s="10">
        <f t="shared" si="71"/>
        <v>0</v>
      </c>
      <c r="D628" s="6">
        <v>44.3</v>
      </c>
      <c r="E628" s="6">
        <v>37.630000000000003</v>
      </c>
      <c r="F628" s="8">
        <f t="shared" si="74"/>
        <v>0</v>
      </c>
      <c r="G628" s="7">
        <f t="shared" si="72"/>
        <v>0</v>
      </c>
      <c r="H628" s="7">
        <f t="shared" si="73"/>
        <v>0</v>
      </c>
    </row>
    <row r="629" spans="1:8" x14ac:dyDescent="0.2">
      <c r="A629" s="9">
        <v>626</v>
      </c>
      <c r="B629" s="5" t="str">
        <f t="shared" si="77"/>
        <v>Noche</v>
      </c>
      <c r="C629" s="10">
        <f t="shared" si="71"/>
        <v>5.9523999999999999</v>
      </c>
      <c r="D629" s="6">
        <v>44.3</v>
      </c>
      <c r="E629" s="6">
        <v>50.76</v>
      </c>
      <c r="F629" s="8">
        <f t="shared" si="74"/>
        <v>263.69131999999996</v>
      </c>
      <c r="G629" s="7">
        <f t="shared" si="72"/>
        <v>302.143824</v>
      </c>
      <c r="H629" s="7">
        <f t="shared" si="73"/>
        <v>38.452504000000033</v>
      </c>
    </row>
    <row r="630" spans="1:8" x14ac:dyDescent="0.2">
      <c r="A630" s="9">
        <v>627</v>
      </c>
      <c r="B630" s="5" t="str">
        <f t="shared" si="77"/>
        <v>Noche</v>
      </c>
      <c r="C630" s="10">
        <f t="shared" si="71"/>
        <v>5.9523999999999999</v>
      </c>
      <c r="D630" s="6">
        <v>44.3</v>
      </c>
      <c r="E630" s="6">
        <v>54.45</v>
      </c>
      <c r="F630" s="8">
        <f t="shared" si="74"/>
        <v>263.69131999999996</v>
      </c>
      <c r="G630" s="7">
        <f t="shared" si="72"/>
        <v>324.10818</v>
      </c>
      <c r="H630" s="7">
        <f t="shared" si="73"/>
        <v>60.416860000000042</v>
      </c>
    </row>
    <row r="631" spans="1:8" x14ac:dyDescent="0.2">
      <c r="A631" s="9">
        <v>628</v>
      </c>
      <c r="B631" s="5" t="str">
        <f t="shared" si="77"/>
        <v>Noche</v>
      </c>
      <c r="C631" s="10">
        <f t="shared" si="71"/>
        <v>5.9523999999999999</v>
      </c>
      <c r="D631" s="6">
        <v>44.3</v>
      </c>
      <c r="E631" s="6">
        <v>54.26</v>
      </c>
      <c r="F631" s="8">
        <f t="shared" si="74"/>
        <v>263.69131999999996</v>
      </c>
      <c r="G631" s="7">
        <f t="shared" si="72"/>
        <v>322.97722399999998</v>
      </c>
      <c r="H631" s="7">
        <f t="shared" si="73"/>
        <v>59.285904000000016</v>
      </c>
    </row>
    <row r="632" spans="1:8" x14ac:dyDescent="0.2">
      <c r="A632" s="9">
        <v>629</v>
      </c>
      <c r="B632" s="5" t="str">
        <f t="shared" si="77"/>
        <v>Noche</v>
      </c>
      <c r="C632" s="10">
        <f t="shared" si="71"/>
        <v>5.9523999999999999</v>
      </c>
      <c r="D632" s="6">
        <v>44.3</v>
      </c>
      <c r="E632" s="6">
        <v>54.84</v>
      </c>
      <c r="F632" s="8">
        <f t="shared" si="74"/>
        <v>263.69131999999996</v>
      </c>
      <c r="G632" s="7">
        <f t="shared" si="72"/>
        <v>326.42961600000001</v>
      </c>
      <c r="H632" s="7">
        <f t="shared" si="73"/>
        <v>62.738296000000048</v>
      </c>
    </row>
    <row r="633" spans="1:8" x14ac:dyDescent="0.2">
      <c r="A633" s="9">
        <v>630</v>
      </c>
      <c r="B633" s="5" t="str">
        <f t="shared" si="77"/>
        <v>Noche</v>
      </c>
      <c r="C633" s="10">
        <f t="shared" si="71"/>
        <v>5.9523999999999999</v>
      </c>
      <c r="D633" s="6">
        <v>44.3</v>
      </c>
      <c r="E633" s="6">
        <v>55.19</v>
      </c>
      <c r="F633" s="8">
        <f t="shared" si="74"/>
        <v>263.69131999999996</v>
      </c>
      <c r="G633" s="7">
        <f t="shared" si="72"/>
        <v>328.51295599999997</v>
      </c>
      <c r="H633" s="7">
        <f t="shared" si="73"/>
        <v>64.821636000000012</v>
      </c>
    </row>
    <row r="634" spans="1:8" x14ac:dyDescent="0.2">
      <c r="A634" s="9">
        <v>631</v>
      </c>
      <c r="B634" s="5" t="str">
        <f t="shared" si="77"/>
        <v>Noche</v>
      </c>
      <c r="C634" s="10">
        <f t="shared" si="71"/>
        <v>5.9523999999999999</v>
      </c>
      <c r="D634" s="6">
        <v>44.3</v>
      </c>
      <c r="E634" s="6">
        <v>57.13</v>
      </c>
      <c r="F634" s="8">
        <f t="shared" si="74"/>
        <v>263.69131999999996</v>
      </c>
      <c r="G634" s="7">
        <f t="shared" si="72"/>
        <v>340.06061199999999</v>
      </c>
      <c r="H634" s="7">
        <f t="shared" si="73"/>
        <v>76.36929200000003</v>
      </c>
    </row>
    <row r="635" spans="1:8" x14ac:dyDescent="0.2">
      <c r="A635" s="9">
        <v>632</v>
      </c>
      <c r="B635" s="5" t="str">
        <f t="shared" si="77"/>
        <v>Día</v>
      </c>
      <c r="C635" s="10">
        <f t="shared" si="71"/>
        <v>0</v>
      </c>
      <c r="D635" s="6">
        <v>44.3</v>
      </c>
      <c r="E635" s="6">
        <v>57.13</v>
      </c>
      <c r="F635" s="8">
        <f t="shared" si="74"/>
        <v>0</v>
      </c>
      <c r="G635" s="7">
        <f t="shared" si="72"/>
        <v>0</v>
      </c>
      <c r="H635" s="7">
        <f t="shared" si="73"/>
        <v>0</v>
      </c>
    </row>
    <row r="636" spans="1:8" x14ac:dyDescent="0.2">
      <c r="A636" s="9">
        <v>633</v>
      </c>
      <c r="B636" s="5" t="str">
        <f t="shared" si="77"/>
        <v>Día</v>
      </c>
      <c r="C636" s="10">
        <f t="shared" si="71"/>
        <v>0</v>
      </c>
      <c r="D636" s="6">
        <v>44.3</v>
      </c>
      <c r="E636" s="6">
        <v>47.9</v>
      </c>
      <c r="F636" s="8">
        <f t="shared" si="74"/>
        <v>0</v>
      </c>
      <c r="G636" s="7">
        <f t="shared" si="72"/>
        <v>0</v>
      </c>
      <c r="H636" s="7">
        <f t="shared" si="73"/>
        <v>0</v>
      </c>
    </row>
    <row r="637" spans="1:8" x14ac:dyDescent="0.2">
      <c r="A637" s="9">
        <v>634</v>
      </c>
      <c r="B637" s="5" t="str">
        <f t="shared" ref="B637:B652" si="78">+B613</f>
        <v>Día</v>
      </c>
      <c r="C637" s="10">
        <f t="shared" si="71"/>
        <v>0</v>
      </c>
      <c r="D637" s="6">
        <v>44.3</v>
      </c>
      <c r="E637" s="6">
        <v>26.64</v>
      </c>
      <c r="F637" s="8">
        <f t="shared" si="74"/>
        <v>0</v>
      </c>
      <c r="G637" s="7">
        <f t="shared" si="72"/>
        <v>0</v>
      </c>
      <c r="H637" s="7">
        <f t="shared" si="73"/>
        <v>0</v>
      </c>
    </row>
    <row r="638" spans="1:8" x14ac:dyDescent="0.2">
      <c r="A638" s="9">
        <v>635</v>
      </c>
      <c r="B638" s="5" t="str">
        <f t="shared" si="78"/>
        <v>Día</v>
      </c>
      <c r="C638" s="10">
        <f t="shared" si="71"/>
        <v>0</v>
      </c>
      <c r="D638" s="6">
        <v>44.3</v>
      </c>
      <c r="E638" s="6">
        <v>1.39</v>
      </c>
      <c r="F638" s="8">
        <f t="shared" si="74"/>
        <v>0</v>
      </c>
      <c r="G638" s="7">
        <f t="shared" si="72"/>
        <v>0</v>
      </c>
      <c r="H638" s="7">
        <f t="shared" si="73"/>
        <v>0</v>
      </c>
    </row>
    <row r="639" spans="1:8" x14ac:dyDescent="0.2">
      <c r="A639" s="9">
        <v>636</v>
      </c>
      <c r="B639" s="5" t="str">
        <f t="shared" si="78"/>
        <v>Día</v>
      </c>
      <c r="C639" s="10">
        <f t="shared" si="71"/>
        <v>0</v>
      </c>
      <c r="D639" s="6">
        <v>44.3</v>
      </c>
      <c r="E639" s="6">
        <v>1.39</v>
      </c>
      <c r="F639" s="8">
        <f t="shared" si="74"/>
        <v>0</v>
      </c>
      <c r="G639" s="7">
        <f t="shared" si="72"/>
        <v>0</v>
      </c>
      <c r="H639" s="7">
        <f t="shared" si="73"/>
        <v>0</v>
      </c>
    </row>
    <row r="640" spans="1:8" x14ac:dyDescent="0.2">
      <c r="A640" s="9">
        <v>637</v>
      </c>
      <c r="B640" s="5" t="str">
        <f t="shared" si="78"/>
        <v>Día</v>
      </c>
      <c r="C640" s="10">
        <f t="shared" si="71"/>
        <v>0</v>
      </c>
      <c r="D640" s="6">
        <v>44.3</v>
      </c>
      <c r="E640" s="6">
        <v>0.12</v>
      </c>
      <c r="F640" s="8">
        <f t="shared" si="74"/>
        <v>0</v>
      </c>
      <c r="G640" s="7">
        <f t="shared" si="72"/>
        <v>0</v>
      </c>
      <c r="H640" s="7">
        <f t="shared" si="73"/>
        <v>0</v>
      </c>
    </row>
    <row r="641" spans="1:8" x14ac:dyDescent="0.2">
      <c r="A641" s="9">
        <v>638</v>
      </c>
      <c r="B641" s="5" t="str">
        <f t="shared" si="78"/>
        <v>Día</v>
      </c>
      <c r="C641" s="10">
        <f t="shared" si="71"/>
        <v>0</v>
      </c>
      <c r="D641" s="6">
        <v>44.3</v>
      </c>
      <c r="E641" s="6">
        <v>0</v>
      </c>
      <c r="F641" s="8">
        <f t="shared" si="74"/>
        <v>0</v>
      </c>
      <c r="G641" s="7">
        <f t="shared" si="72"/>
        <v>0</v>
      </c>
      <c r="H641" s="7">
        <f t="shared" si="73"/>
        <v>0</v>
      </c>
    </row>
    <row r="642" spans="1:8" x14ac:dyDescent="0.2">
      <c r="A642" s="9">
        <v>639</v>
      </c>
      <c r="B642" s="5" t="str">
        <f t="shared" si="78"/>
        <v>Día</v>
      </c>
      <c r="C642" s="10">
        <f t="shared" si="71"/>
        <v>0</v>
      </c>
      <c r="D642" s="6">
        <v>44.3</v>
      </c>
      <c r="E642" s="6">
        <v>0</v>
      </c>
      <c r="F642" s="8">
        <f t="shared" si="74"/>
        <v>0</v>
      </c>
      <c r="G642" s="7">
        <f t="shared" si="72"/>
        <v>0</v>
      </c>
      <c r="H642" s="7">
        <f t="shared" si="73"/>
        <v>0</v>
      </c>
    </row>
    <row r="643" spans="1:8" x14ac:dyDescent="0.2">
      <c r="A643" s="9">
        <v>640</v>
      </c>
      <c r="B643" s="5" t="str">
        <f t="shared" si="78"/>
        <v>Día</v>
      </c>
      <c r="C643" s="10">
        <f t="shared" si="71"/>
        <v>0</v>
      </c>
      <c r="D643" s="6">
        <v>44.3</v>
      </c>
      <c r="E643" s="6">
        <v>0</v>
      </c>
      <c r="F643" s="8">
        <f t="shared" si="74"/>
        <v>0</v>
      </c>
      <c r="G643" s="7">
        <f t="shared" si="72"/>
        <v>0</v>
      </c>
      <c r="H643" s="7">
        <f t="shared" si="73"/>
        <v>0</v>
      </c>
    </row>
    <row r="644" spans="1:8" x14ac:dyDescent="0.2">
      <c r="A644" s="9">
        <v>641</v>
      </c>
      <c r="B644" s="5" t="str">
        <f t="shared" si="78"/>
        <v>Día</v>
      </c>
      <c r="C644" s="10">
        <f t="shared" si="71"/>
        <v>0</v>
      </c>
      <c r="D644" s="6">
        <v>44.3</v>
      </c>
      <c r="E644" s="6">
        <v>0</v>
      </c>
      <c r="F644" s="8">
        <f t="shared" si="74"/>
        <v>0</v>
      </c>
      <c r="G644" s="7">
        <f t="shared" si="72"/>
        <v>0</v>
      </c>
      <c r="H644" s="7">
        <f t="shared" si="73"/>
        <v>0</v>
      </c>
    </row>
    <row r="645" spans="1:8" x14ac:dyDescent="0.2">
      <c r="A645" s="9">
        <v>642</v>
      </c>
      <c r="B645" s="5" t="str">
        <f t="shared" si="78"/>
        <v>Noche</v>
      </c>
      <c r="C645" s="10">
        <f t="shared" ref="C645:C708" si="79">IF(B645="Noche",IF(E645&lt;D645,5.9524*0,5.9524),0)</f>
        <v>0</v>
      </c>
      <c r="D645" s="6">
        <v>44.3</v>
      </c>
      <c r="E645" s="6">
        <v>0</v>
      </c>
      <c r="F645" s="8">
        <f t="shared" si="74"/>
        <v>0</v>
      </c>
      <c r="G645" s="7">
        <f t="shared" ref="G645:G708" si="80">+C645*E645</f>
        <v>0</v>
      </c>
      <c r="H645" s="7">
        <f t="shared" ref="H645:H708" si="81">+G645-F645</f>
        <v>0</v>
      </c>
    </row>
    <row r="646" spans="1:8" x14ac:dyDescent="0.2">
      <c r="A646" s="9">
        <v>643</v>
      </c>
      <c r="B646" s="5" t="str">
        <f t="shared" si="78"/>
        <v>Noche</v>
      </c>
      <c r="C646" s="10">
        <f t="shared" si="79"/>
        <v>0</v>
      </c>
      <c r="D646" s="6">
        <v>44.3</v>
      </c>
      <c r="E646" s="6">
        <v>41.78</v>
      </c>
      <c r="F646" s="8">
        <f t="shared" ref="F646:F709" si="82">+C646*D646</f>
        <v>0</v>
      </c>
      <c r="G646" s="7">
        <f t="shared" si="80"/>
        <v>0</v>
      </c>
      <c r="H646" s="7">
        <f t="shared" si="81"/>
        <v>0</v>
      </c>
    </row>
    <row r="647" spans="1:8" x14ac:dyDescent="0.2">
      <c r="A647" s="9">
        <v>644</v>
      </c>
      <c r="B647" s="5" t="str">
        <f t="shared" si="78"/>
        <v>Noche</v>
      </c>
      <c r="C647" s="10">
        <f t="shared" si="79"/>
        <v>5.9523999999999999</v>
      </c>
      <c r="D647" s="6">
        <v>44.3</v>
      </c>
      <c r="E647" s="6">
        <v>77.19</v>
      </c>
      <c r="F647" s="8">
        <f t="shared" si="82"/>
        <v>263.69131999999996</v>
      </c>
      <c r="G647" s="7">
        <f t="shared" si="80"/>
        <v>459.465756</v>
      </c>
      <c r="H647" s="7">
        <f t="shared" si="81"/>
        <v>195.77443600000004</v>
      </c>
    </row>
    <row r="648" spans="1:8" x14ac:dyDescent="0.2">
      <c r="A648" s="9">
        <v>645</v>
      </c>
      <c r="B648" s="5" t="str">
        <f t="shared" si="78"/>
        <v>Noche</v>
      </c>
      <c r="C648" s="10">
        <f t="shared" si="79"/>
        <v>5.9523999999999999</v>
      </c>
      <c r="D648" s="6">
        <v>44.3</v>
      </c>
      <c r="E648" s="6">
        <v>77.19</v>
      </c>
      <c r="F648" s="8">
        <f t="shared" si="82"/>
        <v>263.69131999999996</v>
      </c>
      <c r="G648" s="7">
        <f t="shared" si="80"/>
        <v>459.465756</v>
      </c>
      <c r="H648" s="7">
        <f t="shared" si="81"/>
        <v>195.77443600000004</v>
      </c>
    </row>
    <row r="649" spans="1:8" x14ac:dyDescent="0.2">
      <c r="A649" s="9">
        <v>646</v>
      </c>
      <c r="B649" s="5" t="str">
        <f t="shared" si="78"/>
        <v>Noche</v>
      </c>
      <c r="C649" s="10">
        <f t="shared" si="79"/>
        <v>5.9523999999999999</v>
      </c>
      <c r="D649" s="6">
        <v>44.3</v>
      </c>
      <c r="E649" s="6">
        <v>77.19</v>
      </c>
      <c r="F649" s="8">
        <f t="shared" si="82"/>
        <v>263.69131999999996</v>
      </c>
      <c r="G649" s="7">
        <f t="shared" si="80"/>
        <v>459.465756</v>
      </c>
      <c r="H649" s="7">
        <f t="shared" si="81"/>
        <v>195.77443600000004</v>
      </c>
    </row>
    <row r="650" spans="1:8" x14ac:dyDescent="0.2">
      <c r="A650" s="9">
        <v>647</v>
      </c>
      <c r="B650" s="5" t="str">
        <f t="shared" si="78"/>
        <v>Noche</v>
      </c>
      <c r="C650" s="10">
        <f t="shared" si="79"/>
        <v>5.9523999999999999</v>
      </c>
      <c r="D650" s="6">
        <v>44.3</v>
      </c>
      <c r="E650" s="6">
        <v>78.599999999999994</v>
      </c>
      <c r="F650" s="8">
        <f t="shared" si="82"/>
        <v>263.69131999999996</v>
      </c>
      <c r="G650" s="7">
        <f t="shared" si="80"/>
        <v>467.85863999999998</v>
      </c>
      <c r="H650" s="7">
        <f t="shared" si="81"/>
        <v>204.16732000000002</v>
      </c>
    </row>
    <row r="651" spans="1:8" x14ac:dyDescent="0.2">
      <c r="A651" s="9">
        <v>648</v>
      </c>
      <c r="B651" s="5" t="str">
        <f t="shared" si="78"/>
        <v>Noche</v>
      </c>
      <c r="C651" s="10">
        <f t="shared" si="79"/>
        <v>5.9523999999999999</v>
      </c>
      <c r="D651" s="6">
        <v>44.3</v>
      </c>
      <c r="E651" s="6">
        <v>65.31</v>
      </c>
      <c r="F651" s="8">
        <f t="shared" si="82"/>
        <v>263.69131999999996</v>
      </c>
      <c r="G651" s="7">
        <f t="shared" si="80"/>
        <v>388.75124399999999</v>
      </c>
      <c r="H651" s="7">
        <f t="shared" si="81"/>
        <v>125.05992400000002</v>
      </c>
    </row>
    <row r="652" spans="1:8" x14ac:dyDescent="0.2">
      <c r="A652" s="9">
        <v>649</v>
      </c>
      <c r="B652" s="5" t="str">
        <f t="shared" si="78"/>
        <v>Noche</v>
      </c>
      <c r="C652" s="10">
        <f t="shared" si="79"/>
        <v>5.9523999999999999</v>
      </c>
      <c r="D652" s="6">
        <v>44.3</v>
      </c>
      <c r="E652" s="6">
        <v>64.489999999999995</v>
      </c>
      <c r="F652" s="8">
        <f t="shared" si="82"/>
        <v>263.69131999999996</v>
      </c>
      <c r="G652" s="7">
        <f t="shared" si="80"/>
        <v>383.87027599999999</v>
      </c>
      <c r="H652" s="7">
        <f t="shared" si="81"/>
        <v>120.17895600000003</v>
      </c>
    </row>
    <row r="653" spans="1:8" x14ac:dyDescent="0.2">
      <c r="A653" s="9">
        <v>650</v>
      </c>
      <c r="B653" s="5" t="str">
        <f t="shared" ref="B653:B668" si="83">+B629</f>
        <v>Noche</v>
      </c>
      <c r="C653" s="10">
        <f t="shared" si="79"/>
        <v>5.9523999999999999</v>
      </c>
      <c r="D653" s="6">
        <v>44.3</v>
      </c>
      <c r="E653" s="6">
        <v>64.489999999999995</v>
      </c>
      <c r="F653" s="8">
        <f t="shared" si="82"/>
        <v>263.69131999999996</v>
      </c>
      <c r="G653" s="7">
        <f t="shared" si="80"/>
        <v>383.87027599999999</v>
      </c>
      <c r="H653" s="7">
        <f t="shared" si="81"/>
        <v>120.17895600000003</v>
      </c>
    </row>
    <row r="654" spans="1:8" x14ac:dyDescent="0.2">
      <c r="A654" s="9">
        <v>651</v>
      </c>
      <c r="B654" s="5" t="str">
        <f t="shared" si="83"/>
        <v>Noche</v>
      </c>
      <c r="C654" s="10">
        <f t="shared" si="79"/>
        <v>5.9523999999999999</v>
      </c>
      <c r="D654" s="6">
        <v>44.3</v>
      </c>
      <c r="E654" s="6">
        <v>62.21</v>
      </c>
      <c r="F654" s="8">
        <f t="shared" si="82"/>
        <v>263.69131999999996</v>
      </c>
      <c r="G654" s="7">
        <f t="shared" si="80"/>
        <v>370.29880400000002</v>
      </c>
      <c r="H654" s="7">
        <f t="shared" si="81"/>
        <v>106.60748400000006</v>
      </c>
    </row>
    <row r="655" spans="1:8" x14ac:dyDescent="0.2">
      <c r="A655" s="9">
        <v>652</v>
      </c>
      <c r="B655" s="5" t="str">
        <f t="shared" si="83"/>
        <v>Noche</v>
      </c>
      <c r="C655" s="10">
        <f t="shared" si="79"/>
        <v>5.9523999999999999</v>
      </c>
      <c r="D655" s="6">
        <v>44.3</v>
      </c>
      <c r="E655" s="6">
        <v>64.12</v>
      </c>
      <c r="F655" s="8">
        <f t="shared" si="82"/>
        <v>263.69131999999996</v>
      </c>
      <c r="G655" s="7">
        <f t="shared" si="80"/>
        <v>381.667888</v>
      </c>
      <c r="H655" s="7">
        <f t="shared" si="81"/>
        <v>117.97656800000004</v>
      </c>
    </row>
    <row r="656" spans="1:8" x14ac:dyDescent="0.2">
      <c r="A656" s="9">
        <v>653</v>
      </c>
      <c r="B656" s="5" t="str">
        <f t="shared" si="83"/>
        <v>Noche</v>
      </c>
      <c r="C656" s="10">
        <f t="shared" si="79"/>
        <v>5.9523999999999999</v>
      </c>
      <c r="D656" s="6">
        <v>44.3</v>
      </c>
      <c r="E656" s="6">
        <v>63.82</v>
      </c>
      <c r="F656" s="8">
        <f t="shared" si="82"/>
        <v>263.69131999999996</v>
      </c>
      <c r="G656" s="7">
        <f t="shared" si="80"/>
        <v>379.88216799999998</v>
      </c>
      <c r="H656" s="7">
        <f t="shared" si="81"/>
        <v>116.19084800000002</v>
      </c>
    </row>
    <row r="657" spans="1:8" x14ac:dyDescent="0.2">
      <c r="A657" s="9">
        <v>654</v>
      </c>
      <c r="B657" s="5" t="str">
        <f t="shared" si="83"/>
        <v>Noche</v>
      </c>
      <c r="C657" s="10">
        <f t="shared" si="79"/>
        <v>5.9523999999999999</v>
      </c>
      <c r="D657" s="6">
        <v>44.3</v>
      </c>
      <c r="E657" s="6">
        <v>63.82</v>
      </c>
      <c r="F657" s="8">
        <f t="shared" si="82"/>
        <v>263.69131999999996</v>
      </c>
      <c r="G657" s="7">
        <f t="shared" si="80"/>
        <v>379.88216799999998</v>
      </c>
      <c r="H657" s="7">
        <f t="shared" si="81"/>
        <v>116.19084800000002</v>
      </c>
    </row>
    <row r="658" spans="1:8" x14ac:dyDescent="0.2">
      <c r="A658" s="9">
        <v>655</v>
      </c>
      <c r="B658" s="5" t="str">
        <f t="shared" si="83"/>
        <v>Noche</v>
      </c>
      <c r="C658" s="10">
        <f t="shared" si="79"/>
        <v>5.9523999999999999</v>
      </c>
      <c r="D658" s="6">
        <v>44.3</v>
      </c>
      <c r="E658" s="6">
        <v>64.02</v>
      </c>
      <c r="F658" s="8">
        <f t="shared" si="82"/>
        <v>263.69131999999996</v>
      </c>
      <c r="G658" s="7">
        <f t="shared" si="80"/>
        <v>381.07264799999996</v>
      </c>
      <c r="H658" s="7">
        <f t="shared" si="81"/>
        <v>117.381328</v>
      </c>
    </row>
    <row r="659" spans="1:8" x14ac:dyDescent="0.2">
      <c r="A659" s="9">
        <v>656</v>
      </c>
      <c r="B659" s="5" t="str">
        <f t="shared" si="83"/>
        <v>Día</v>
      </c>
      <c r="C659" s="10">
        <f t="shared" si="79"/>
        <v>0</v>
      </c>
      <c r="D659" s="6">
        <v>44.3</v>
      </c>
      <c r="E659" s="6">
        <v>74.16</v>
      </c>
      <c r="F659" s="8">
        <f t="shared" si="82"/>
        <v>0</v>
      </c>
      <c r="G659" s="7">
        <f t="shared" si="80"/>
        <v>0</v>
      </c>
      <c r="H659" s="7">
        <f t="shared" si="81"/>
        <v>0</v>
      </c>
    </row>
    <row r="660" spans="1:8" x14ac:dyDescent="0.2">
      <c r="A660" s="9">
        <v>657</v>
      </c>
      <c r="B660" s="5" t="str">
        <f t="shared" si="83"/>
        <v>Día</v>
      </c>
      <c r="C660" s="10">
        <f t="shared" si="79"/>
        <v>0</v>
      </c>
      <c r="D660" s="6">
        <v>44.3</v>
      </c>
      <c r="E660" s="6">
        <v>53.5</v>
      </c>
      <c r="F660" s="8">
        <f t="shared" si="82"/>
        <v>0</v>
      </c>
      <c r="G660" s="7">
        <f t="shared" si="80"/>
        <v>0</v>
      </c>
      <c r="H660" s="7">
        <f t="shared" si="81"/>
        <v>0</v>
      </c>
    </row>
    <row r="661" spans="1:8" x14ac:dyDescent="0.2">
      <c r="A661" s="9">
        <v>658</v>
      </c>
      <c r="B661" s="5" t="str">
        <f t="shared" si="83"/>
        <v>Día</v>
      </c>
      <c r="C661" s="10">
        <f t="shared" si="79"/>
        <v>0</v>
      </c>
      <c r="D661" s="6">
        <v>44.3</v>
      </c>
      <c r="E661" s="6">
        <v>35.1</v>
      </c>
      <c r="F661" s="8">
        <f t="shared" si="82"/>
        <v>0</v>
      </c>
      <c r="G661" s="7">
        <f t="shared" si="80"/>
        <v>0</v>
      </c>
      <c r="H661" s="7">
        <f t="shared" si="81"/>
        <v>0</v>
      </c>
    </row>
    <row r="662" spans="1:8" x14ac:dyDescent="0.2">
      <c r="A662" s="9">
        <v>659</v>
      </c>
      <c r="B662" s="5" t="str">
        <f t="shared" si="83"/>
        <v>Día</v>
      </c>
      <c r="C662" s="10">
        <f t="shared" si="79"/>
        <v>0</v>
      </c>
      <c r="D662" s="6">
        <v>44.3</v>
      </c>
      <c r="E662" s="6">
        <v>44.65</v>
      </c>
      <c r="F662" s="8">
        <f t="shared" si="82"/>
        <v>0</v>
      </c>
      <c r="G662" s="7">
        <f t="shared" si="80"/>
        <v>0</v>
      </c>
      <c r="H662" s="7">
        <f t="shared" si="81"/>
        <v>0</v>
      </c>
    </row>
    <row r="663" spans="1:8" x14ac:dyDescent="0.2">
      <c r="A663" s="9">
        <v>660</v>
      </c>
      <c r="B663" s="5" t="str">
        <f t="shared" si="83"/>
        <v>Día</v>
      </c>
      <c r="C663" s="10">
        <f t="shared" si="79"/>
        <v>0</v>
      </c>
      <c r="D663" s="6">
        <v>44.3</v>
      </c>
      <c r="E663" s="6">
        <v>49.4</v>
      </c>
      <c r="F663" s="8">
        <f t="shared" si="82"/>
        <v>0</v>
      </c>
      <c r="G663" s="7">
        <f t="shared" si="80"/>
        <v>0</v>
      </c>
      <c r="H663" s="7">
        <f t="shared" si="81"/>
        <v>0</v>
      </c>
    </row>
    <row r="664" spans="1:8" x14ac:dyDescent="0.2">
      <c r="A664" s="9">
        <v>661</v>
      </c>
      <c r="B664" s="5" t="str">
        <f t="shared" si="83"/>
        <v>Día</v>
      </c>
      <c r="C664" s="10">
        <f t="shared" si="79"/>
        <v>0</v>
      </c>
      <c r="D664" s="6">
        <v>44.3</v>
      </c>
      <c r="E664" s="6">
        <v>49.92</v>
      </c>
      <c r="F664" s="8">
        <f t="shared" si="82"/>
        <v>0</v>
      </c>
      <c r="G664" s="7">
        <f t="shared" si="80"/>
        <v>0</v>
      </c>
      <c r="H664" s="7">
        <f t="shared" si="81"/>
        <v>0</v>
      </c>
    </row>
    <row r="665" spans="1:8" x14ac:dyDescent="0.2">
      <c r="A665" s="9">
        <v>662</v>
      </c>
      <c r="B665" s="5" t="str">
        <f t="shared" si="83"/>
        <v>Día</v>
      </c>
      <c r="C665" s="10">
        <f t="shared" si="79"/>
        <v>0</v>
      </c>
      <c r="D665" s="6">
        <v>44.3</v>
      </c>
      <c r="E665" s="6">
        <v>51.24</v>
      </c>
      <c r="F665" s="8">
        <f t="shared" si="82"/>
        <v>0</v>
      </c>
      <c r="G665" s="7">
        <f t="shared" si="80"/>
        <v>0</v>
      </c>
      <c r="H665" s="7">
        <f t="shared" si="81"/>
        <v>0</v>
      </c>
    </row>
    <row r="666" spans="1:8" x14ac:dyDescent="0.2">
      <c r="A666" s="9">
        <v>663</v>
      </c>
      <c r="B666" s="5" t="str">
        <f t="shared" si="83"/>
        <v>Día</v>
      </c>
      <c r="C666" s="10">
        <f t="shared" si="79"/>
        <v>0</v>
      </c>
      <c r="D666" s="6">
        <v>44.3</v>
      </c>
      <c r="E666" s="6">
        <v>50.01</v>
      </c>
      <c r="F666" s="8">
        <f t="shared" si="82"/>
        <v>0</v>
      </c>
      <c r="G666" s="7">
        <f t="shared" si="80"/>
        <v>0</v>
      </c>
      <c r="H666" s="7">
        <f t="shared" si="81"/>
        <v>0</v>
      </c>
    </row>
    <row r="667" spans="1:8" x14ac:dyDescent="0.2">
      <c r="A667" s="9">
        <v>664</v>
      </c>
      <c r="B667" s="5" t="str">
        <f t="shared" si="83"/>
        <v>Día</v>
      </c>
      <c r="C667" s="10">
        <f t="shared" si="79"/>
        <v>0</v>
      </c>
      <c r="D667" s="6">
        <v>44.3</v>
      </c>
      <c r="E667" s="6">
        <v>43.99</v>
      </c>
      <c r="F667" s="8">
        <f t="shared" si="82"/>
        <v>0</v>
      </c>
      <c r="G667" s="7">
        <f t="shared" si="80"/>
        <v>0</v>
      </c>
      <c r="H667" s="7">
        <f t="shared" si="81"/>
        <v>0</v>
      </c>
    </row>
    <row r="668" spans="1:8" x14ac:dyDescent="0.2">
      <c r="A668" s="9">
        <v>665</v>
      </c>
      <c r="B668" s="5" t="str">
        <f t="shared" si="83"/>
        <v>Día</v>
      </c>
      <c r="C668" s="10">
        <f t="shared" si="79"/>
        <v>0</v>
      </c>
      <c r="D668" s="6">
        <v>44.3</v>
      </c>
      <c r="E668" s="6">
        <v>35.1</v>
      </c>
      <c r="F668" s="8">
        <f t="shared" si="82"/>
        <v>0</v>
      </c>
      <c r="G668" s="7">
        <f t="shared" si="80"/>
        <v>0</v>
      </c>
      <c r="H668" s="7">
        <f t="shared" si="81"/>
        <v>0</v>
      </c>
    </row>
    <row r="669" spans="1:8" x14ac:dyDescent="0.2">
      <c r="A669" s="9">
        <v>666</v>
      </c>
      <c r="B669" s="5" t="str">
        <f t="shared" ref="B669:B684" si="84">+B645</f>
        <v>Noche</v>
      </c>
      <c r="C669" s="10">
        <f t="shared" si="79"/>
        <v>0</v>
      </c>
      <c r="D669" s="6">
        <v>44.3</v>
      </c>
      <c r="E669" s="6">
        <v>40.159999999999997</v>
      </c>
      <c r="F669" s="8">
        <f t="shared" si="82"/>
        <v>0</v>
      </c>
      <c r="G669" s="7">
        <f t="shared" si="80"/>
        <v>0</v>
      </c>
      <c r="H669" s="7">
        <f t="shared" si="81"/>
        <v>0</v>
      </c>
    </row>
    <row r="670" spans="1:8" x14ac:dyDescent="0.2">
      <c r="A670" s="9">
        <v>667</v>
      </c>
      <c r="B670" s="5" t="str">
        <f t="shared" si="84"/>
        <v>Noche</v>
      </c>
      <c r="C670" s="10">
        <f t="shared" si="79"/>
        <v>5.9523999999999999</v>
      </c>
      <c r="D670" s="6">
        <v>44.3</v>
      </c>
      <c r="E670" s="6">
        <v>63.86</v>
      </c>
      <c r="F670" s="8">
        <f t="shared" si="82"/>
        <v>263.69131999999996</v>
      </c>
      <c r="G670" s="7">
        <f t="shared" si="80"/>
        <v>380.12026399999996</v>
      </c>
      <c r="H670" s="7">
        <f t="shared" si="81"/>
        <v>116.428944</v>
      </c>
    </row>
    <row r="671" spans="1:8" x14ac:dyDescent="0.2">
      <c r="A671" s="9">
        <v>668</v>
      </c>
      <c r="B671" s="5" t="str">
        <f t="shared" si="84"/>
        <v>Noche</v>
      </c>
      <c r="C671" s="10">
        <f t="shared" si="79"/>
        <v>5.9523999999999999</v>
      </c>
      <c r="D671" s="6">
        <v>44.3</v>
      </c>
      <c r="E671" s="6">
        <v>80.48</v>
      </c>
      <c r="F671" s="8">
        <f t="shared" si="82"/>
        <v>263.69131999999996</v>
      </c>
      <c r="G671" s="7">
        <f t="shared" si="80"/>
        <v>479.04915199999999</v>
      </c>
      <c r="H671" s="7">
        <f t="shared" si="81"/>
        <v>215.35783200000003</v>
      </c>
    </row>
    <row r="672" spans="1:8" x14ac:dyDescent="0.2">
      <c r="A672" s="9">
        <v>669</v>
      </c>
      <c r="B672" s="5" t="str">
        <f t="shared" si="84"/>
        <v>Noche</v>
      </c>
      <c r="C672" s="10">
        <f t="shared" si="79"/>
        <v>5.9523999999999999</v>
      </c>
      <c r="D672" s="6">
        <v>44.3</v>
      </c>
      <c r="E672" s="6">
        <v>80.48</v>
      </c>
      <c r="F672" s="8">
        <f t="shared" si="82"/>
        <v>263.69131999999996</v>
      </c>
      <c r="G672" s="7">
        <f t="shared" si="80"/>
        <v>479.04915199999999</v>
      </c>
      <c r="H672" s="7">
        <f t="shared" si="81"/>
        <v>215.35783200000003</v>
      </c>
    </row>
    <row r="673" spans="1:8" x14ac:dyDescent="0.2">
      <c r="A673" s="9">
        <v>670</v>
      </c>
      <c r="B673" s="5" t="str">
        <f t="shared" si="84"/>
        <v>Noche</v>
      </c>
      <c r="C673" s="10">
        <f t="shared" si="79"/>
        <v>5.9523999999999999</v>
      </c>
      <c r="D673" s="6">
        <v>44.3</v>
      </c>
      <c r="E673" s="6">
        <v>80.48</v>
      </c>
      <c r="F673" s="8">
        <f t="shared" si="82"/>
        <v>263.69131999999996</v>
      </c>
      <c r="G673" s="7">
        <f t="shared" si="80"/>
        <v>479.04915199999999</v>
      </c>
      <c r="H673" s="7">
        <f t="shared" si="81"/>
        <v>215.35783200000003</v>
      </c>
    </row>
    <row r="674" spans="1:8" x14ac:dyDescent="0.2">
      <c r="A674" s="9">
        <v>671</v>
      </c>
      <c r="B674" s="5" t="str">
        <f t="shared" si="84"/>
        <v>Noche</v>
      </c>
      <c r="C674" s="10">
        <f t="shared" si="79"/>
        <v>5.9523999999999999</v>
      </c>
      <c r="D674" s="6">
        <v>44.3</v>
      </c>
      <c r="E674" s="6">
        <v>80.48</v>
      </c>
      <c r="F674" s="8">
        <f t="shared" si="82"/>
        <v>263.69131999999996</v>
      </c>
      <c r="G674" s="7">
        <f t="shared" si="80"/>
        <v>479.04915199999999</v>
      </c>
      <c r="H674" s="7">
        <f t="shared" si="81"/>
        <v>215.35783200000003</v>
      </c>
    </row>
    <row r="675" spans="1:8" x14ac:dyDescent="0.2">
      <c r="A675" s="9">
        <v>672</v>
      </c>
      <c r="B675" s="5" t="str">
        <f t="shared" si="84"/>
        <v>Noche</v>
      </c>
      <c r="C675" s="10">
        <f t="shared" si="79"/>
        <v>5.9523999999999999</v>
      </c>
      <c r="D675" s="6">
        <v>44.3</v>
      </c>
      <c r="E675" s="6">
        <v>80.48</v>
      </c>
      <c r="F675" s="8">
        <f t="shared" si="82"/>
        <v>263.69131999999996</v>
      </c>
      <c r="G675" s="7">
        <f t="shared" si="80"/>
        <v>479.04915199999999</v>
      </c>
      <c r="H675" s="7">
        <f t="shared" si="81"/>
        <v>215.35783200000003</v>
      </c>
    </row>
    <row r="676" spans="1:8" x14ac:dyDescent="0.2">
      <c r="A676" s="9">
        <v>673</v>
      </c>
      <c r="B676" s="5" t="str">
        <f t="shared" si="84"/>
        <v>Noche</v>
      </c>
      <c r="C676" s="10">
        <f t="shared" si="79"/>
        <v>5.9523999999999999</v>
      </c>
      <c r="D676" s="6">
        <v>44.3</v>
      </c>
      <c r="E676" s="17">
        <v>78.37</v>
      </c>
      <c r="F676" s="8">
        <f t="shared" si="82"/>
        <v>263.69131999999996</v>
      </c>
      <c r="G676" s="7">
        <f t="shared" si="80"/>
        <v>466.48958800000003</v>
      </c>
      <c r="H676" s="7">
        <f t="shared" si="81"/>
        <v>202.79826800000006</v>
      </c>
    </row>
    <row r="677" spans="1:8" x14ac:dyDescent="0.2">
      <c r="A677" s="9">
        <v>674</v>
      </c>
      <c r="B677" s="5" t="str">
        <f t="shared" si="84"/>
        <v>Noche</v>
      </c>
      <c r="C677" s="10">
        <f t="shared" si="79"/>
        <v>5.9523999999999999</v>
      </c>
      <c r="D677" s="6">
        <v>44.3</v>
      </c>
      <c r="E677" s="17">
        <v>78.37</v>
      </c>
      <c r="F677" s="8">
        <f t="shared" si="82"/>
        <v>263.69131999999996</v>
      </c>
      <c r="G677" s="7">
        <f t="shared" si="80"/>
        <v>466.48958800000003</v>
      </c>
      <c r="H677" s="7">
        <f t="shared" si="81"/>
        <v>202.79826800000006</v>
      </c>
    </row>
    <row r="678" spans="1:8" x14ac:dyDescent="0.2">
      <c r="A678" s="9">
        <v>675</v>
      </c>
      <c r="B678" s="5" t="str">
        <f t="shared" si="84"/>
        <v>Noche</v>
      </c>
      <c r="C678" s="10">
        <f t="shared" si="79"/>
        <v>5.9523999999999999</v>
      </c>
      <c r="D678" s="6">
        <v>44.3</v>
      </c>
      <c r="E678" s="17">
        <v>78.37</v>
      </c>
      <c r="F678" s="8">
        <f t="shared" si="82"/>
        <v>263.69131999999996</v>
      </c>
      <c r="G678" s="7">
        <f t="shared" si="80"/>
        <v>466.48958800000003</v>
      </c>
      <c r="H678" s="7">
        <f t="shared" si="81"/>
        <v>202.79826800000006</v>
      </c>
    </row>
    <row r="679" spans="1:8" x14ac:dyDescent="0.2">
      <c r="A679" s="9">
        <v>676</v>
      </c>
      <c r="B679" s="5" t="str">
        <f t="shared" si="84"/>
        <v>Noche</v>
      </c>
      <c r="C679" s="10">
        <f t="shared" si="79"/>
        <v>5.9523999999999999</v>
      </c>
      <c r="D679" s="6">
        <v>44.3</v>
      </c>
      <c r="E679" s="17">
        <v>78.180000000000007</v>
      </c>
      <c r="F679" s="8">
        <f t="shared" si="82"/>
        <v>263.69131999999996</v>
      </c>
      <c r="G679" s="7">
        <f t="shared" si="80"/>
        <v>465.35863200000006</v>
      </c>
      <c r="H679" s="7">
        <f t="shared" si="81"/>
        <v>201.66731200000009</v>
      </c>
    </row>
    <row r="680" spans="1:8" x14ac:dyDescent="0.2">
      <c r="A680" s="9">
        <v>677</v>
      </c>
      <c r="B680" s="5" t="str">
        <f t="shared" si="84"/>
        <v>Noche</v>
      </c>
      <c r="C680" s="10">
        <f t="shared" si="79"/>
        <v>5.9523999999999999</v>
      </c>
      <c r="D680" s="6">
        <v>44.3</v>
      </c>
      <c r="E680" s="17">
        <v>78.099999999999994</v>
      </c>
      <c r="F680" s="8">
        <f t="shared" si="82"/>
        <v>263.69131999999996</v>
      </c>
      <c r="G680" s="7">
        <f t="shared" si="80"/>
        <v>464.88243999999997</v>
      </c>
      <c r="H680" s="7">
        <f t="shared" si="81"/>
        <v>201.19112000000001</v>
      </c>
    </row>
    <row r="681" spans="1:8" x14ac:dyDescent="0.2">
      <c r="A681" s="9">
        <v>678</v>
      </c>
      <c r="B681" s="5" t="str">
        <f t="shared" si="84"/>
        <v>Noche</v>
      </c>
      <c r="C681" s="10">
        <f t="shared" si="79"/>
        <v>5.9523999999999999</v>
      </c>
      <c r="D681" s="6">
        <v>44.3</v>
      </c>
      <c r="E681" s="17">
        <v>78.37</v>
      </c>
      <c r="F681" s="8">
        <f t="shared" si="82"/>
        <v>263.69131999999996</v>
      </c>
      <c r="G681" s="7">
        <f t="shared" si="80"/>
        <v>466.48958800000003</v>
      </c>
      <c r="H681" s="7">
        <f t="shared" si="81"/>
        <v>202.79826800000006</v>
      </c>
    </row>
    <row r="682" spans="1:8" x14ac:dyDescent="0.2">
      <c r="A682" s="9">
        <v>679</v>
      </c>
      <c r="B682" s="5" t="str">
        <f t="shared" si="84"/>
        <v>Noche</v>
      </c>
      <c r="C682" s="10">
        <f t="shared" si="79"/>
        <v>5.9523999999999999</v>
      </c>
      <c r="D682" s="6">
        <v>44.3</v>
      </c>
      <c r="E682" s="17">
        <v>79.86</v>
      </c>
      <c r="F682" s="8">
        <f t="shared" si="82"/>
        <v>263.69131999999996</v>
      </c>
      <c r="G682" s="7">
        <f t="shared" si="80"/>
        <v>475.35866399999998</v>
      </c>
      <c r="H682" s="7">
        <f t="shared" si="81"/>
        <v>211.66734400000001</v>
      </c>
    </row>
    <row r="683" spans="1:8" x14ac:dyDescent="0.2">
      <c r="A683" s="9">
        <v>680</v>
      </c>
      <c r="B683" s="5" t="str">
        <f t="shared" si="84"/>
        <v>Día</v>
      </c>
      <c r="C683" s="10">
        <f t="shared" si="79"/>
        <v>0</v>
      </c>
      <c r="D683" s="6">
        <v>44.3</v>
      </c>
      <c r="E683" s="17">
        <v>80.8</v>
      </c>
      <c r="F683" s="8">
        <f t="shared" si="82"/>
        <v>0</v>
      </c>
      <c r="G683" s="7">
        <f t="shared" si="80"/>
        <v>0</v>
      </c>
      <c r="H683" s="7">
        <f t="shared" si="81"/>
        <v>0</v>
      </c>
    </row>
    <row r="684" spans="1:8" x14ac:dyDescent="0.2">
      <c r="A684" s="9">
        <v>681</v>
      </c>
      <c r="B684" s="5" t="str">
        <f t="shared" si="84"/>
        <v>Día</v>
      </c>
      <c r="C684" s="10">
        <f t="shared" si="79"/>
        <v>0</v>
      </c>
      <c r="D684" s="6">
        <v>44.3</v>
      </c>
      <c r="E684" s="17">
        <v>72.64</v>
      </c>
      <c r="F684" s="8">
        <f t="shared" si="82"/>
        <v>0</v>
      </c>
      <c r="G684" s="7">
        <f t="shared" si="80"/>
        <v>0</v>
      </c>
      <c r="H684" s="7">
        <f t="shared" si="81"/>
        <v>0</v>
      </c>
    </row>
    <row r="685" spans="1:8" x14ac:dyDescent="0.2">
      <c r="A685" s="9">
        <v>682</v>
      </c>
      <c r="B685" s="5" t="str">
        <f t="shared" ref="B685:B700" si="85">+B661</f>
        <v>Día</v>
      </c>
      <c r="C685" s="10">
        <f t="shared" si="79"/>
        <v>0</v>
      </c>
      <c r="D685" s="6">
        <v>44.3</v>
      </c>
      <c r="E685" s="17">
        <v>57.69</v>
      </c>
      <c r="F685" s="8">
        <f t="shared" si="82"/>
        <v>0</v>
      </c>
      <c r="G685" s="7">
        <f t="shared" si="80"/>
        <v>0</v>
      </c>
      <c r="H685" s="7">
        <f t="shared" si="81"/>
        <v>0</v>
      </c>
    </row>
    <row r="686" spans="1:8" x14ac:dyDescent="0.2">
      <c r="A686" s="9">
        <v>683</v>
      </c>
      <c r="B686" s="5" t="str">
        <f t="shared" si="85"/>
        <v>Día</v>
      </c>
      <c r="C686" s="10">
        <f t="shared" si="79"/>
        <v>0</v>
      </c>
      <c r="D686" s="6">
        <v>44.3</v>
      </c>
      <c r="E686" s="17">
        <v>57.4</v>
      </c>
      <c r="F686" s="8">
        <f t="shared" si="82"/>
        <v>0</v>
      </c>
      <c r="G686" s="7">
        <f t="shared" si="80"/>
        <v>0</v>
      </c>
      <c r="H686" s="7">
        <f t="shared" si="81"/>
        <v>0</v>
      </c>
    </row>
    <row r="687" spans="1:8" x14ac:dyDescent="0.2">
      <c r="A687" s="9">
        <v>684</v>
      </c>
      <c r="B687" s="5" t="str">
        <f t="shared" si="85"/>
        <v>Día</v>
      </c>
      <c r="C687" s="10">
        <f t="shared" si="79"/>
        <v>0</v>
      </c>
      <c r="D687" s="6">
        <v>44.3</v>
      </c>
      <c r="E687" s="17">
        <v>56.01</v>
      </c>
      <c r="F687" s="8">
        <f t="shared" si="82"/>
        <v>0</v>
      </c>
      <c r="G687" s="7">
        <f t="shared" si="80"/>
        <v>0</v>
      </c>
      <c r="H687" s="7">
        <f t="shared" si="81"/>
        <v>0</v>
      </c>
    </row>
    <row r="688" spans="1:8" x14ac:dyDescent="0.2">
      <c r="A688" s="9">
        <v>685</v>
      </c>
      <c r="B688" s="5" t="str">
        <f t="shared" si="85"/>
        <v>Día</v>
      </c>
      <c r="C688" s="10">
        <f t="shared" si="79"/>
        <v>0</v>
      </c>
      <c r="D688" s="6">
        <v>44.3</v>
      </c>
      <c r="E688" s="17">
        <v>55.77</v>
      </c>
      <c r="F688" s="8">
        <f t="shared" si="82"/>
        <v>0</v>
      </c>
      <c r="G688" s="7">
        <f t="shared" si="80"/>
        <v>0</v>
      </c>
      <c r="H688" s="7">
        <f t="shared" si="81"/>
        <v>0</v>
      </c>
    </row>
    <row r="689" spans="1:8" x14ac:dyDescent="0.2">
      <c r="A689" s="9">
        <v>686</v>
      </c>
      <c r="B689" s="5" t="str">
        <f t="shared" si="85"/>
        <v>Día</v>
      </c>
      <c r="C689" s="10">
        <f t="shared" si="79"/>
        <v>0</v>
      </c>
      <c r="D689" s="6">
        <v>44.3</v>
      </c>
      <c r="E689" s="17">
        <v>55.77</v>
      </c>
      <c r="F689" s="8">
        <f t="shared" si="82"/>
        <v>0</v>
      </c>
      <c r="G689" s="7">
        <f t="shared" si="80"/>
        <v>0</v>
      </c>
      <c r="H689" s="7">
        <f t="shared" si="81"/>
        <v>0</v>
      </c>
    </row>
    <row r="690" spans="1:8" x14ac:dyDescent="0.2">
      <c r="A690" s="9">
        <v>687</v>
      </c>
      <c r="B690" s="5" t="str">
        <f t="shared" si="85"/>
        <v>Día</v>
      </c>
      <c r="C690" s="10">
        <f t="shared" si="79"/>
        <v>0</v>
      </c>
      <c r="D690" s="6">
        <v>44.3</v>
      </c>
      <c r="E690" s="17">
        <v>54.89</v>
      </c>
      <c r="F690" s="8">
        <f t="shared" si="82"/>
        <v>0</v>
      </c>
      <c r="G690" s="7">
        <f t="shared" si="80"/>
        <v>0</v>
      </c>
      <c r="H690" s="7">
        <f t="shared" si="81"/>
        <v>0</v>
      </c>
    </row>
    <row r="691" spans="1:8" x14ac:dyDescent="0.2">
      <c r="A691" s="9">
        <v>688</v>
      </c>
      <c r="B691" s="5" t="str">
        <f t="shared" si="85"/>
        <v>Día</v>
      </c>
      <c r="C691" s="10">
        <f t="shared" si="79"/>
        <v>0</v>
      </c>
      <c r="D691" s="6">
        <v>44.3</v>
      </c>
      <c r="E691" s="17">
        <v>51.5</v>
      </c>
      <c r="F691" s="8">
        <f t="shared" si="82"/>
        <v>0</v>
      </c>
      <c r="G691" s="7">
        <f t="shared" si="80"/>
        <v>0</v>
      </c>
      <c r="H691" s="7">
        <f t="shared" si="81"/>
        <v>0</v>
      </c>
    </row>
    <row r="692" spans="1:8" x14ac:dyDescent="0.2">
      <c r="A692" s="9">
        <v>689</v>
      </c>
      <c r="B692" s="5" t="str">
        <f t="shared" si="85"/>
        <v>Día</v>
      </c>
      <c r="C692" s="10">
        <f t="shared" si="79"/>
        <v>0</v>
      </c>
      <c r="D692" s="6">
        <v>44.3</v>
      </c>
      <c r="E692" s="17">
        <v>49.4</v>
      </c>
      <c r="F692" s="8">
        <f t="shared" si="82"/>
        <v>0</v>
      </c>
      <c r="G692" s="7">
        <f t="shared" si="80"/>
        <v>0</v>
      </c>
      <c r="H692" s="7">
        <f t="shared" si="81"/>
        <v>0</v>
      </c>
    </row>
    <row r="693" spans="1:8" x14ac:dyDescent="0.2">
      <c r="A693" s="9">
        <v>690</v>
      </c>
      <c r="B693" s="5" t="str">
        <f t="shared" si="85"/>
        <v>Noche</v>
      </c>
      <c r="C693" s="10">
        <f t="shared" si="79"/>
        <v>5.9523999999999999</v>
      </c>
      <c r="D693" s="6">
        <v>44.3</v>
      </c>
      <c r="E693" s="17">
        <v>57.21</v>
      </c>
      <c r="F693" s="8">
        <f t="shared" si="82"/>
        <v>263.69131999999996</v>
      </c>
      <c r="G693" s="7">
        <f t="shared" si="80"/>
        <v>340.53680400000002</v>
      </c>
      <c r="H693" s="7">
        <f t="shared" si="81"/>
        <v>76.845484000000056</v>
      </c>
    </row>
    <row r="694" spans="1:8" x14ac:dyDescent="0.2">
      <c r="A694" s="9">
        <v>691</v>
      </c>
      <c r="B694" s="5" t="str">
        <f t="shared" si="85"/>
        <v>Noche</v>
      </c>
      <c r="C694" s="10">
        <f t="shared" si="79"/>
        <v>5.9523999999999999</v>
      </c>
      <c r="D694" s="6">
        <v>44.3</v>
      </c>
      <c r="E694" s="17">
        <v>70.58</v>
      </c>
      <c r="F694" s="8">
        <f t="shared" si="82"/>
        <v>263.69131999999996</v>
      </c>
      <c r="G694" s="7">
        <f t="shared" si="80"/>
        <v>420.12039199999998</v>
      </c>
      <c r="H694" s="7">
        <f t="shared" si="81"/>
        <v>156.42907200000002</v>
      </c>
    </row>
    <row r="695" spans="1:8" x14ac:dyDescent="0.2">
      <c r="A695" s="9">
        <v>692</v>
      </c>
      <c r="B695" s="5" t="str">
        <f t="shared" si="85"/>
        <v>Noche</v>
      </c>
      <c r="C695" s="10">
        <f t="shared" si="79"/>
        <v>5.9523999999999999</v>
      </c>
      <c r="D695" s="6">
        <v>44.3</v>
      </c>
      <c r="E695" s="17">
        <v>160.87</v>
      </c>
      <c r="F695" s="8">
        <f t="shared" si="82"/>
        <v>263.69131999999996</v>
      </c>
      <c r="G695" s="7">
        <f t="shared" si="80"/>
        <v>957.56258800000001</v>
      </c>
      <c r="H695" s="7">
        <f t="shared" si="81"/>
        <v>693.8712680000001</v>
      </c>
    </row>
    <row r="696" spans="1:8" x14ac:dyDescent="0.2">
      <c r="A696" s="9">
        <v>693</v>
      </c>
      <c r="B696" s="5" t="str">
        <f t="shared" si="85"/>
        <v>Noche</v>
      </c>
      <c r="C696" s="10">
        <f t="shared" si="79"/>
        <v>5.9523999999999999</v>
      </c>
      <c r="D696" s="6">
        <v>44.3</v>
      </c>
      <c r="E696" s="17">
        <v>191.21</v>
      </c>
      <c r="F696" s="8">
        <f t="shared" si="82"/>
        <v>263.69131999999996</v>
      </c>
      <c r="G696" s="7">
        <f t="shared" si="80"/>
        <v>1138.158404</v>
      </c>
      <c r="H696" s="7">
        <f t="shared" si="81"/>
        <v>874.46708400000011</v>
      </c>
    </row>
    <row r="697" spans="1:8" x14ac:dyDescent="0.2">
      <c r="A697" s="9">
        <v>694</v>
      </c>
      <c r="B697" s="5" t="str">
        <f t="shared" si="85"/>
        <v>Noche</v>
      </c>
      <c r="C697" s="10">
        <f t="shared" si="79"/>
        <v>5.9523999999999999</v>
      </c>
      <c r="D697" s="6">
        <v>44.3</v>
      </c>
      <c r="E697" s="17">
        <v>192.37</v>
      </c>
      <c r="F697" s="8">
        <f t="shared" si="82"/>
        <v>263.69131999999996</v>
      </c>
      <c r="G697" s="7">
        <f t="shared" si="80"/>
        <v>1145.0631880000001</v>
      </c>
      <c r="H697" s="7">
        <f t="shared" si="81"/>
        <v>881.37186800000018</v>
      </c>
    </row>
    <row r="698" spans="1:8" x14ac:dyDescent="0.2">
      <c r="A698" s="9">
        <v>695</v>
      </c>
      <c r="B698" s="5" t="str">
        <f t="shared" si="85"/>
        <v>Noche</v>
      </c>
      <c r="C698" s="10">
        <f t="shared" si="79"/>
        <v>5.9523999999999999</v>
      </c>
      <c r="D698" s="6">
        <v>44.3</v>
      </c>
      <c r="E698" s="17">
        <v>179.83</v>
      </c>
      <c r="F698" s="8">
        <f t="shared" si="82"/>
        <v>263.69131999999996</v>
      </c>
      <c r="G698" s="7">
        <f t="shared" si="80"/>
        <v>1070.4200920000001</v>
      </c>
      <c r="H698" s="7">
        <f t="shared" si="81"/>
        <v>806.72877200000016</v>
      </c>
    </row>
    <row r="699" spans="1:8" x14ac:dyDescent="0.2">
      <c r="A699" s="9">
        <v>696</v>
      </c>
      <c r="B699" s="5" t="str">
        <f t="shared" si="85"/>
        <v>Noche</v>
      </c>
      <c r="C699" s="10">
        <f t="shared" si="79"/>
        <v>5.9523999999999999</v>
      </c>
      <c r="D699" s="6">
        <v>44.3</v>
      </c>
      <c r="E699" s="17">
        <v>114.8</v>
      </c>
      <c r="F699" s="8">
        <f t="shared" si="82"/>
        <v>263.69131999999996</v>
      </c>
      <c r="G699" s="7">
        <f t="shared" si="80"/>
        <v>683.33551999999997</v>
      </c>
      <c r="H699" s="7">
        <f t="shared" si="81"/>
        <v>419.64420000000001</v>
      </c>
    </row>
    <row r="700" spans="1:8" x14ac:dyDescent="0.2">
      <c r="A700" s="9">
        <v>697</v>
      </c>
      <c r="B700" s="5" t="str">
        <f t="shared" si="85"/>
        <v>Noche</v>
      </c>
      <c r="C700" s="10">
        <f t="shared" si="79"/>
        <v>5.9523999999999999</v>
      </c>
      <c r="D700" s="6">
        <v>44.3</v>
      </c>
      <c r="E700" s="17">
        <v>72.55</v>
      </c>
      <c r="F700" s="8">
        <f t="shared" si="82"/>
        <v>263.69131999999996</v>
      </c>
      <c r="G700" s="7">
        <f t="shared" si="80"/>
        <v>431.84661999999997</v>
      </c>
      <c r="H700" s="7">
        <f t="shared" si="81"/>
        <v>168.15530000000001</v>
      </c>
    </row>
    <row r="701" spans="1:8" x14ac:dyDescent="0.2">
      <c r="A701" s="9">
        <v>698</v>
      </c>
      <c r="B701" s="5" t="str">
        <f t="shared" ref="B701:B716" si="86">+B677</f>
        <v>Noche</v>
      </c>
      <c r="C701" s="10">
        <f t="shared" si="79"/>
        <v>5.9523999999999999</v>
      </c>
      <c r="D701" s="6">
        <v>44.3</v>
      </c>
      <c r="E701" s="17">
        <v>61.38</v>
      </c>
      <c r="F701" s="8">
        <f t="shared" si="82"/>
        <v>263.69131999999996</v>
      </c>
      <c r="G701" s="7">
        <f t="shared" si="80"/>
        <v>365.35831200000001</v>
      </c>
      <c r="H701" s="7">
        <f t="shared" si="81"/>
        <v>101.66699200000005</v>
      </c>
    </row>
    <row r="702" spans="1:8" x14ac:dyDescent="0.2">
      <c r="A702" s="9">
        <v>699</v>
      </c>
      <c r="B702" s="5" t="str">
        <f t="shared" si="86"/>
        <v>Noche</v>
      </c>
      <c r="C702" s="10">
        <f t="shared" si="79"/>
        <v>5.9523999999999999</v>
      </c>
      <c r="D702" s="6">
        <v>44.3</v>
      </c>
      <c r="E702" s="17">
        <v>61.7</v>
      </c>
      <c r="F702" s="8">
        <f t="shared" si="82"/>
        <v>263.69131999999996</v>
      </c>
      <c r="G702" s="7">
        <f t="shared" si="80"/>
        <v>367.26308</v>
      </c>
      <c r="H702" s="7">
        <f t="shared" si="81"/>
        <v>103.57176000000004</v>
      </c>
    </row>
    <row r="703" spans="1:8" x14ac:dyDescent="0.2">
      <c r="A703" s="9">
        <v>700</v>
      </c>
      <c r="B703" s="5" t="str">
        <f t="shared" si="86"/>
        <v>Noche</v>
      </c>
      <c r="C703" s="10">
        <f t="shared" si="79"/>
        <v>5.9523999999999999</v>
      </c>
      <c r="D703" s="6">
        <v>44.3</v>
      </c>
      <c r="E703" s="17">
        <v>58.48</v>
      </c>
      <c r="F703" s="8">
        <f t="shared" si="82"/>
        <v>263.69131999999996</v>
      </c>
      <c r="G703" s="7">
        <f t="shared" si="80"/>
        <v>348.09635199999997</v>
      </c>
      <c r="H703" s="7">
        <f t="shared" si="81"/>
        <v>84.405032000000006</v>
      </c>
    </row>
    <row r="704" spans="1:8" x14ac:dyDescent="0.2">
      <c r="A704" s="9">
        <v>701</v>
      </c>
      <c r="B704" s="5" t="str">
        <f t="shared" si="86"/>
        <v>Noche</v>
      </c>
      <c r="C704" s="10">
        <f t="shared" si="79"/>
        <v>5.9523999999999999</v>
      </c>
      <c r="D704" s="6">
        <v>44.3</v>
      </c>
      <c r="E704" s="17">
        <v>57.4</v>
      </c>
      <c r="F704" s="8">
        <f t="shared" si="82"/>
        <v>263.69131999999996</v>
      </c>
      <c r="G704" s="7">
        <f t="shared" si="80"/>
        <v>341.66775999999999</v>
      </c>
      <c r="H704" s="7">
        <f t="shared" si="81"/>
        <v>77.976440000000025</v>
      </c>
    </row>
    <row r="705" spans="1:8" x14ac:dyDescent="0.2">
      <c r="A705" s="9">
        <v>702</v>
      </c>
      <c r="B705" s="5" t="str">
        <f t="shared" si="86"/>
        <v>Noche</v>
      </c>
      <c r="C705" s="10">
        <f t="shared" si="79"/>
        <v>5.9523999999999999</v>
      </c>
      <c r="D705" s="6">
        <v>44.3</v>
      </c>
      <c r="E705" s="17">
        <v>58.04</v>
      </c>
      <c r="F705" s="8">
        <f t="shared" si="82"/>
        <v>263.69131999999996</v>
      </c>
      <c r="G705" s="7">
        <f t="shared" si="80"/>
        <v>345.47729599999997</v>
      </c>
      <c r="H705" s="7">
        <f t="shared" si="81"/>
        <v>81.785976000000005</v>
      </c>
    </row>
    <row r="706" spans="1:8" x14ac:dyDescent="0.2">
      <c r="A706" s="9">
        <v>703</v>
      </c>
      <c r="B706" s="5" t="str">
        <f t="shared" si="86"/>
        <v>Noche</v>
      </c>
      <c r="C706" s="10">
        <f t="shared" si="79"/>
        <v>5.9523999999999999</v>
      </c>
      <c r="D706" s="6">
        <v>44.3</v>
      </c>
      <c r="E706" s="17">
        <v>58.03</v>
      </c>
      <c r="F706" s="8">
        <f t="shared" si="82"/>
        <v>263.69131999999996</v>
      </c>
      <c r="G706" s="7">
        <f t="shared" si="80"/>
        <v>345.41777200000001</v>
      </c>
      <c r="H706" s="7">
        <f t="shared" si="81"/>
        <v>81.726452000000052</v>
      </c>
    </row>
    <row r="707" spans="1:8" x14ac:dyDescent="0.2">
      <c r="A707" s="9">
        <v>704</v>
      </c>
      <c r="B707" s="5" t="str">
        <f t="shared" si="86"/>
        <v>Día</v>
      </c>
      <c r="C707" s="10">
        <f t="shared" si="79"/>
        <v>0</v>
      </c>
      <c r="D707" s="6">
        <v>44.3</v>
      </c>
      <c r="E707" s="17">
        <v>63.52</v>
      </c>
      <c r="F707" s="8">
        <f t="shared" si="82"/>
        <v>0</v>
      </c>
      <c r="G707" s="7">
        <f t="shared" si="80"/>
        <v>0</v>
      </c>
      <c r="H707" s="7">
        <f t="shared" si="81"/>
        <v>0</v>
      </c>
    </row>
    <row r="708" spans="1:8" x14ac:dyDescent="0.2">
      <c r="A708" s="9">
        <v>705</v>
      </c>
      <c r="B708" s="5" t="str">
        <f t="shared" si="86"/>
        <v>Día</v>
      </c>
      <c r="C708" s="10">
        <f t="shared" si="79"/>
        <v>0</v>
      </c>
      <c r="D708" s="6">
        <v>44.3</v>
      </c>
      <c r="E708" s="17">
        <v>60.15</v>
      </c>
      <c r="F708" s="8">
        <f t="shared" si="82"/>
        <v>0</v>
      </c>
      <c r="G708" s="7">
        <f t="shared" si="80"/>
        <v>0</v>
      </c>
      <c r="H708" s="7">
        <f t="shared" si="81"/>
        <v>0</v>
      </c>
    </row>
    <row r="709" spans="1:8" x14ac:dyDescent="0.2">
      <c r="A709" s="9">
        <v>706</v>
      </c>
      <c r="B709" s="5" t="str">
        <f t="shared" si="86"/>
        <v>Día</v>
      </c>
      <c r="C709" s="10">
        <f t="shared" ref="C709:C723" si="87">IF(B709="Noche",IF(E709&lt;D709,5.9524*0,5.9524),0)</f>
        <v>0</v>
      </c>
      <c r="D709" s="6">
        <v>44.3</v>
      </c>
      <c r="E709" s="17">
        <v>47.42</v>
      </c>
      <c r="F709" s="8">
        <f t="shared" si="82"/>
        <v>0</v>
      </c>
      <c r="G709" s="7">
        <f t="shared" ref="G709:G723" si="88">+C709*E709</f>
        <v>0</v>
      </c>
      <c r="H709" s="7">
        <f t="shared" ref="H709:H723" si="89">+G709-F709</f>
        <v>0</v>
      </c>
    </row>
    <row r="710" spans="1:8" x14ac:dyDescent="0.2">
      <c r="A710" s="9">
        <v>707</v>
      </c>
      <c r="B710" s="5" t="str">
        <f t="shared" si="86"/>
        <v>Día</v>
      </c>
      <c r="C710" s="10">
        <f t="shared" si="87"/>
        <v>0</v>
      </c>
      <c r="D710" s="6">
        <v>44.3</v>
      </c>
      <c r="E710" s="17">
        <v>50.71</v>
      </c>
      <c r="F710" s="8">
        <f t="shared" ref="F710:F723" si="90">+C710*D710</f>
        <v>0</v>
      </c>
      <c r="G710" s="7">
        <f t="shared" si="88"/>
        <v>0</v>
      </c>
      <c r="H710" s="7">
        <f t="shared" si="89"/>
        <v>0</v>
      </c>
    </row>
    <row r="711" spans="1:8" x14ac:dyDescent="0.2">
      <c r="A711" s="9">
        <v>708</v>
      </c>
      <c r="B711" s="5" t="str">
        <f t="shared" si="86"/>
        <v>Día</v>
      </c>
      <c r="C711" s="10">
        <f t="shared" si="87"/>
        <v>0</v>
      </c>
      <c r="D711" s="6">
        <v>44.3</v>
      </c>
      <c r="E711" s="17">
        <v>42.38</v>
      </c>
      <c r="F711" s="8">
        <f t="shared" si="90"/>
        <v>0</v>
      </c>
      <c r="G711" s="7">
        <f t="shared" si="88"/>
        <v>0</v>
      </c>
      <c r="H711" s="7">
        <f t="shared" si="89"/>
        <v>0</v>
      </c>
    </row>
    <row r="712" spans="1:8" x14ac:dyDescent="0.2">
      <c r="A712" s="9">
        <v>709</v>
      </c>
      <c r="B712" s="5" t="str">
        <f t="shared" si="86"/>
        <v>Día</v>
      </c>
      <c r="C712" s="10">
        <f t="shared" si="87"/>
        <v>0</v>
      </c>
      <c r="D712" s="6">
        <v>44.3</v>
      </c>
      <c r="E712" s="17">
        <v>0.69</v>
      </c>
      <c r="F712" s="8">
        <f t="shared" si="90"/>
        <v>0</v>
      </c>
      <c r="G712" s="7">
        <f t="shared" si="88"/>
        <v>0</v>
      </c>
      <c r="H712" s="7">
        <f t="shared" si="89"/>
        <v>0</v>
      </c>
    </row>
    <row r="713" spans="1:8" x14ac:dyDescent="0.2">
      <c r="A713" s="9">
        <v>710</v>
      </c>
      <c r="B713" s="5" t="str">
        <f t="shared" si="86"/>
        <v>Día</v>
      </c>
      <c r="C713" s="10">
        <f t="shared" si="87"/>
        <v>0</v>
      </c>
      <c r="D713" s="6">
        <v>44.3</v>
      </c>
      <c r="E713" s="17">
        <v>0</v>
      </c>
      <c r="F713" s="8">
        <f t="shared" si="90"/>
        <v>0</v>
      </c>
      <c r="G713" s="7">
        <f t="shared" si="88"/>
        <v>0</v>
      </c>
      <c r="H713" s="7">
        <f t="shared" si="89"/>
        <v>0</v>
      </c>
    </row>
    <row r="714" spans="1:8" x14ac:dyDescent="0.2">
      <c r="A714" s="9">
        <v>711</v>
      </c>
      <c r="B714" s="5" t="str">
        <f t="shared" si="86"/>
        <v>Día</v>
      </c>
      <c r="C714" s="10">
        <f t="shared" si="87"/>
        <v>0</v>
      </c>
      <c r="D714" s="6">
        <v>44.3</v>
      </c>
      <c r="E714" s="17">
        <v>38.39</v>
      </c>
      <c r="F714" s="8">
        <f t="shared" si="90"/>
        <v>0</v>
      </c>
      <c r="G714" s="7">
        <f t="shared" si="88"/>
        <v>0</v>
      </c>
      <c r="H714" s="7">
        <f t="shared" si="89"/>
        <v>0</v>
      </c>
    </row>
    <row r="715" spans="1:8" x14ac:dyDescent="0.2">
      <c r="A715" s="9">
        <v>712</v>
      </c>
      <c r="B715" s="5" t="str">
        <f t="shared" si="86"/>
        <v>Día</v>
      </c>
      <c r="C715" s="10">
        <f t="shared" si="87"/>
        <v>0</v>
      </c>
      <c r="D715" s="6">
        <v>44.3</v>
      </c>
      <c r="E715" s="17">
        <v>57.58</v>
      </c>
      <c r="F715" s="8">
        <f t="shared" si="90"/>
        <v>0</v>
      </c>
      <c r="G715" s="7">
        <f t="shared" si="88"/>
        <v>0</v>
      </c>
      <c r="H715" s="7">
        <f t="shared" si="89"/>
        <v>0</v>
      </c>
    </row>
    <row r="716" spans="1:8" x14ac:dyDescent="0.2">
      <c r="A716" s="9">
        <v>713</v>
      </c>
      <c r="B716" s="5" t="str">
        <f t="shared" si="86"/>
        <v>Día</v>
      </c>
      <c r="C716" s="10">
        <f t="shared" si="87"/>
        <v>0</v>
      </c>
      <c r="D716" s="6">
        <v>44.3</v>
      </c>
      <c r="E716" s="17">
        <v>55.52</v>
      </c>
      <c r="F716" s="8">
        <f t="shared" si="90"/>
        <v>0</v>
      </c>
      <c r="G716" s="7">
        <f t="shared" si="88"/>
        <v>0</v>
      </c>
      <c r="H716" s="7">
        <f t="shared" si="89"/>
        <v>0</v>
      </c>
    </row>
    <row r="717" spans="1:8" x14ac:dyDescent="0.2">
      <c r="A717" s="9">
        <v>714</v>
      </c>
      <c r="B717" s="5" t="str">
        <f t="shared" ref="B717:B723" si="91">+B693</f>
        <v>Noche</v>
      </c>
      <c r="C717" s="10">
        <f t="shared" si="87"/>
        <v>5.9523999999999999</v>
      </c>
      <c r="D717" s="6">
        <v>44.3</v>
      </c>
      <c r="E717" s="17">
        <v>55.33</v>
      </c>
      <c r="F717" s="8">
        <f t="shared" si="90"/>
        <v>263.69131999999996</v>
      </c>
      <c r="G717" s="7">
        <f t="shared" si="88"/>
        <v>329.34629200000001</v>
      </c>
      <c r="H717" s="7">
        <f t="shared" si="89"/>
        <v>65.654972000000043</v>
      </c>
    </row>
    <row r="718" spans="1:8" x14ac:dyDescent="0.2">
      <c r="A718" s="9">
        <v>715</v>
      </c>
      <c r="B718" s="5" t="str">
        <f t="shared" si="91"/>
        <v>Noche</v>
      </c>
      <c r="C718" s="10">
        <f t="shared" si="87"/>
        <v>5.9523999999999999</v>
      </c>
      <c r="D718" s="6">
        <v>44.3</v>
      </c>
      <c r="E718" s="17">
        <v>60.29</v>
      </c>
      <c r="F718" s="8">
        <f t="shared" si="90"/>
        <v>263.69131999999996</v>
      </c>
      <c r="G718" s="7">
        <f t="shared" si="88"/>
        <v>358.87019599999996</v>
      </c>
      <c r="H718" s="7">
        <f t="shared" si="89"/>
        <v>95.178876000000002</v>
      </c>
    </row>
    <row r="719" spans="1:8" x14ac:dyDescent="0.2">
      <c r="A719" s="9">
        <v>716</v>
      </c>
      <c r="B719" s="5" t="str">
        <f t="shared" si="91"/>
        <v>Noche</v>
      </c>
      <c r="C719" s="10">
        <f t="shared" si="87"/>
        <v>5.9523999999999999</v>
      </c>
      <c r="D719" s="6">
        <v>44.3</v>
      </c>
      <c r="E719" s="17">
        <v>64.349999999999994</v>
      </c>
      <c r="F719" s="8">
        <f t="shared" si="90"/>
        <v>263.69131999999996</v>
      </c>
      <c r="G719" s="7">
        <f t="shared" si="88"/>
        <v>383.03693999999996</v>
      </c>
      <c r="H719" s="7">
        <f t="shared" si="89"/>
        <v>119.34562</v>
      </c>
    </row>
    <row r="720" spans="1:8" x14ac:dyDescent="0.2">
      <c r="A720" s="9">
        <v>717</v>
      </c>
      <c r="B720" s="5" t="str">
        <f t="shared" si="91"/>
        <v>Noche</v>
      </c>
      <c r="C720" s="10">
        <f t="shared" si="87"/>
        <v>5.9523999999999999</v>
      </c>
      <c r="D720" s="6">
        <v>44.3</v>
      </c>
      <c r="E720" s="17">
        <v>64.349999999999994</v>
      </c>
      <c r="F720" s="8">
        <f t="shared" si="90"/>
        <v>263.69131999999996</v>
      </c>
      <c r="G720" s="7">
        <f t="shared" si="88"/>
        <v>383.03693999999996</v>
      </c>
      <c r="H720" s="7">
        <f t="shared" si="89"/>
        <v>119.34562</v>
      </c>
    </row>
    <row r="721" spans="1:8" x14ac:dyDescent="0.2">
      <c r="A721" s="9">
        <v>718</v>
      </c>
      <c r="B721" s="5" t="str">
        <f t="shared" si="91"/>
        <v>Noche</v>
      </c>
      <c r="C721" s="10">
        <f t="shared" si="87"/>
        <v>5.9523999999999999</v>
      </c>
      <c r="D721" s="6">
        <v>44.3</v>
      </c>
      <c r="E721" s="17">
        <v>63.89</v>
      </c>
      <c r="F721" s="8">
        <f t="shared" si="90"/>
        <v>263.69131999999996</v>
      </c>
      <c r="G721" s="7">
        <f t="shared" si="88"/>
        <v>380.29883599999999</v>
      </c>
      <c r="H721" s="7">
        <f t="shared" si="89"/>
        <v>116.60751600000003</v>
      </c>
    </row>
    <row r="722" spans="1:8" x14ac:dyDescent="0.2">
      <c r="A722" s="9">
        <v>719</v>
      </c>
      <c r="B722" s="5" t="str">
        <f t="shared" si="91"/>
        <v>Noche</v>
      </c>
      <c r="C722" s="10">
        <f t="shared" si="87"/>
        <v>5.9523999999999999</v>
      </c>
      <c r="D722" s="6">
        <v>44.3</v>
      </c>
      <c r="E722" s="17">
        <v>64.180000000000007</v>
      </c>
      <c r="F722" s="8">
        <f t="shared" si="90"/>
        <v>263.69131999999996</v>
      </c>
      <c r="G722" s="7">
        <f t="shared" si="88"/>
        <v>382.02503200000001</v>
      </c>
      <c r="H722" s="7">
        <f t="shared" si="89"/>
        <v>118.33371200000005</v>
      </c>
    </row>
    <row r="723" spans="1:8" x14ac:dyDescent="0.2">
      <c r="A723" s="9">
        <v>720</v>
      </c>
      <c r="B723" s="5" t="str">
        <f t="shared" si="91"/>
        <v>Noche</v>
      </c>
      <c r="C723" s="10">
        <f t="shared" si="87"/>
        <v>5.9523999999999999</v>
      </c>
      <c r="D723" s="6">
        <v>44.3</v>
      </c>
      <c r="E723" s="17">
        <v>60.04</v>
      </c>
      <c r="F723" s="8">
        <f t="shared" si="90"/>
        <v>263.69131999999996</v>
      </c>
      <c r="G723" s="7">
        <f t="shared" si="88"/>
        <v>357.38209599999999</v>
      </c>
      <c r="H723" s="7">
        <f t="shared" si="89"/>
        <v>93.690776000000028</v>
      </c>
    </row>
    <row r="724" spans="1:8" x14ac:dyDescent="0.2">
      <c r="A724" s="9"/>
      <c r="C724" s="10"/>
      <c r="D724" s="6"/>
      <c r="E724" s="6"/>
      <c r="F724" s="8"/>
      <c r="G724" s="7"/>
      <c r="H724" s="7"/>
    </row>
    <row r="725" spans="1:8" x14ac:dyDescent="0.2">
      <c r="A725" s="9"/>
      <c r="C725" s="10"/>
      <c r="D725" s="6"/>
      <c r="E725" s="6"/>
      <c r="F725" s="8"/>
      <c r="G725" s="7"/>
      <c r="H725" s="7"/>
    </row>
    <row r="726" spans="1:8" x14ac:dyDescent="0.2">
      <c r="A726" s="9"/>
      <c r="C726" s="10"/>
      <c r="D726" s="6"/>
      <c r="E726" s="6"/>
      <c r="F726" s="8"/>
      <c r="G726" s="7"/>
      <c r="H726" s="7"/>
    </row>
    <row r="727" spans="1:8" x14ac:dyDescent="0.2">
      <c r="A727" s="9"/>
      <c r="C727" s="10"/>
      <c r="D727" s="6"/>
      <c r="E727" s="6"/>
      <c r="F727" s="8"/>
      <c r="G727" s="7"/>
      <c r="H727" s="7"/>
    </row>
    <row r="728" spans="1:8" x14ac:dyDescent="0.2">
      <c r="A728" s="9"/>
      <c r="C728" s="10"/>
      <c r="D728" s="6"/>
      <c r="E728" s="6"/>
      <c r="F728" s="8"/>
      <c r="G728" s="7"/>
      <c r="H728" s="7"/>
    </row>
    <row r="729" spans="1:8" x14ac:dyDescent="0.2">
      <c r="A729" s="9"/>
      <c r="C729" s="10"/>
      <c r="D729" s="6"/>
      <c r="E729" s="6"/>
      <c r="F729" s="8"/>
      <c r="G729" s="7"/>
      <c r="H729" s="7"/>
    </row>
    <row r="730" spans="1:8" x14ac:dyDescent="0.2">
      <c r="A730" s="9"/>
      <c r="C730" s="10"/>
      <c r="D730" s="6"/>
      <c r="E730" s="6"/>
      <c r="F730" s="8"/>
      <c r="G730" s="7"/>
      <c r="H730" s="7"/>
    </row>
    <row r="731" spans="1:8" x14ac:dyDescent="0.2">
      <c r="A731" s="9"/>
      <c r="C731" s="10"/>
      <c r="D731" s="6"/>
      <c r="E731" s="6"/>
      <c r="F731" s="8"/>
      <c r="G731" s="7"/>
      <c r="H731" s="7"/>
    </row>
    <row r="732" spans="1:8" x14ac:dyDescent="0.2">
      <c r="A732" s="9"/>
      <c r="C732" s="10"/>
      <c r="D732" s="6"/>
      <c r="E732" s="6"/>
      <c r="F732" s="8"/>
      <c r="G732" s="7"/>
      <c r="H732" s="7"/>
    </row>
    <row r="733" spans="1:8" x14ac:dyDescent="0.2">
      <c r="A733" s="9"/>
      <c r="C733" s="10"/>
      <c r="D733" s="6"/>
      <c r="E733" s="6"/>
      <c r="F733" s="8"/>
      <c r="G733" s="7"/>
      <c r="H733" s="7"/>
    </row>
    <row r="734" spans="1:8" x14ac:dyDescent="0.2">
      <c r="A734" s="9"/>
      <c r="C734" s="10"/>
      <c r="D734" s="6"/>
      <c r="E734" s="6"/>
      <c r="F734" s="8"/>
      <c r="G734" s="7"/>
      <c r="H734" s="7"/>
    </row>
    <row r="735" spans="1:8" x14ac:dyDescent="0.2">
      <c r="A735" s="9"/>
      <c r="C735" s="10"/>
      <c r="D735" s="6"/>
      <c r="E735" s="6"/>
      <c r="F735" s="8"/>
      <c r="G735" s="7"/>
      <c r="H735" s="7"/>
    </row>
    <row r="736" spans="1:8" x14ac:dyDescent="0.2">
      <c r="A736" s="9"/>
      <c r="C736" s="10"/>
      <c r="D736" s="6"/>
      <c r="E736" s="6"/>
      <c r="F736" s="8"/>
      <c r="G736" s="7"/>
      <c r="H736" s="7"/>
    </row>
    <row r="737" spans="1:8" x14ac:dyDescent="0.2">
      <c r="A737" s="9"/>
      <c r="C737" s="10"/>
      <c r="D737" s="6"/>
      <c r="E737" s="6"/>
      <c r="F737" s="8"/>
      <c r="G737" s="7"/>
      <c r="H737" s="7"/>
    </row>
    <row r="738" spans="1:8" x14ac:dyDescent="0.2">
      <c r="A738" s="9"/>
      <c r="C738" s="10"/>
      <c r="D738" s="6"/>
      <c r="E738" s="6"/>
      <c r="F738" s="8"/>
      <c r="G738" s="7"/>
      <c r="H738" s="7"/>
    </row>
    <row r="739" spans="1:8" x14ac:dyDescent="0.2">
      <c r="A739" s="9"/>
      <c r="C739" s="10"/>
      <c r="D739" s="6"/>
      <c r="E739" s="6"/>
      <c r="F739" s="8"/>
      <c r="G739" s="7"/>
      <c r="H739" s="7"/>
    </row>
    <row r="740" spans="1:8" x14ac:dyDescent="0.2">
      <c r="A740" s="9"/>
      <c r="C740" s="10"/>
      <c r="D740" s="6"/>
      <c r="E740" s="6"/>
      <c r="F740" s="8"/>
      <c r="G740" s="7"/>
      <c r="H740" s="7"/>
    </row>
    <row r="741" spans="1:8" x14ac:dyDescent="0.2">
      <c r="A741" s="9"/>
      <c r="C741" s="10"/>
      <c r="D741" s="6"/>
      <c r="E741" s="6"/>
      <c r="F741" s="8"/>
      <c r="G741" s="7"/>
      <c r="H741" s="7"/>
    </row>
    <row r="742" spans="1:8" x14ac:dyDescent="0.2">
      <c r="A742" s="9"/>
      <c r="C742" s="10"/>
      <c r="D742" s="6"/>
      <c r="E742" s="6"/>
      <c r="F742" s="8"/>
      <c r="G742" s="7"/>
      <c r="H742" s="7"/>
    </row>
    <row r="743" spans="1:8" x14ac:dyDescent="0.2">
      <c r="A743" s="9"/>
      <c r="C743" s="10"/>
      <c r="D743" s="6"/>
      <c r="E743" s="6"/>
      <c r="F743" s="8"/>
      <c r="G743" s="7"/>
      <c r="H743" s="7"/>
    </row>
    <row r="744" spans="1:8" x14ac:dyDescent="0.2">
      <c r="A744" s="9"/>
      <c r="C744" s="10"/>
      <c r="D744" s="6"/>
      <c r="E744" s="6"/>
      <c r="F744" s="8"/>
      <c r="G744" s="7"/>
      <c r="H744" s="7"/>
    </row>
    <row r="745" spans="1:8" x14ac:dyDescent="0.2">
      <c r="A745" s="9"/>
      <c r="C745" s="10"/>
      <c r="D745" s="6"/>
      <c r="E745" s="6"/>
      <c r="F745" s="8"/>
      <c r="G745" s="7"/>
      <c r="H745" s="7"/>
    </row>
    <row r="746" spans="1:8" x14ac:dyDescent="0.2">
      <c r="A746" s="9"/>
      <c r="C746" s="10"/>
      <c r="D746" s="6"/>
      <c r="E746" s="6"/>
      <c r="F746" s="8"/>
      <c r="G746" s="7"/>
      <c r="H746" s="7"/>
    </row>
    <row r="747" spans="1:8" x14ac:dyDescent="0.2">
      <c r="A747" s="9"/>
      <c r="C747" s="10"/>
      <c r="D747" s="6"/>
      <c r="E747" s="6"/>
      <c r="F747" s="8"/>
      <c r="G747" s="7"/>
      <c r="H74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2B5CC-2FAD-4723-83CC-82AACE7A1D13}">
  <dimension ref="B2:G12"/>
  <sheetViews>
    <sheetView tabSelected="1" workbookViewId="0">
      <selection activeCell="F13" sqref="F13"/>
    </sheetView>
  </sheetViews>
  <sheetFormatPr baseColWidth="10" defaultRowHeight="15" x14ac:dyDescent="0.2"/>
  <cols>
    <col min="1" max="1" width="10.83203125" style="11"/>
    <col min="2" max="3" width="10.83203125" style="12"/>
    <col min="4" max="5" width="10.83203125" style="11"/>
    <col min="6" max="6" width="13.6640625" style="11" bestFit="1" customWidth="1"/>
    <col min="7" max="16384" width="10.83203125" style="11"/>
  </cols>
  <sheetData>
    <row r="2" spans="2:7" x14ac:dyDescent="0.2">
      <c r="C2" s="12" t="s">
        <v>26</v>
      </c>
    </row>
    <row r="3" spans="2:7" x14ac:dyDescent="0.2">
      <c r="B3" s="13">
        <v>44378</v>
      </c>
      <c r="C3" s="14">
        <f>+'jul21'!O4</f>
        <v>246198.79032258043</v>
      </c>
    </row>
    <row r="4" spans="2:7" x14ac:dyDescent="0.2">
      <c r="B4" s="13">
        <v>44409</v>
      </c>
      <c r="C4" s="14">
        <f>+'ago21'!O4</f>
        <v>230895.62211981567</v>
      </c>
    </row>
    <row r="5" spans="2:7" x14ac:dyDescent="0.2">
      <c r="B5" s="13">
        <v>44440</v>
      </c>
      <c r="C5" s="15">
        <f>+'sep21'!O4</f>
        <v>61099.540756000053</v>
      </c>
    </row>
    <row r="6" spans="2:7" x14ac:dyDescent="0.2">
      <c r="C6" s="14">
        <f>SUM(C3:C5)</f>
        <v>538193.95319839614</v>
      </c>
    </row>
    <row r="7" spans="2:7" x14ac:dyDescent="0.2">
      <c r="C7" s="16"/>
    </row>
    <row r="8" spans="2:7" x14ac:dyDescent="0.2">
      <c r="C8" s="16"/>
    </row>
    <row r="10" spans="2:7" x14ac:dyDescent="0.2">
      <c r="D10" s="11" t="s">
        <v>27</v>
      </c>
    </row>
    <row r="11" spans="2:7" x14ac:dyDescent="0.2">
      <c r="C11" s="18">
        <f>ROUND(C6/3,0)</f>
        <v>179398</v>
      </c>
      <c r="D11" s="11">
        <v>816.58</v>
      </c>
      <c r="E11" s="19">
        <v>44494</v>
      </c>
      <c r="F11" s="20">
        <f>ROUND(D11*$C$11,0)</f>
        <v>146492819</v>
      </c>
      <c r="G11" s="11" t="s">
        <v>28</v>
      </c>
    </row>
    <row r="12" spans="2:7" x14ac:dyDescent="0.2">
      <c r="D12" s="11">
        <v>819.59</v>
      </c>
      <c r="E12" s="19">
        <v>44526</v>
      </c>
      <c r="F12" s="20">
        <f>ROUND(D12*$C$11,0)</f>
        <v>147032807</v>
      </c>
      <c r="G12" s="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jul21</vt:lpstr>
      <vt:lpstr>ago21</vt:lpstr>
      <vt:lpstr>sep21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Vasquez</dc:creator>
  <cp:lastModifiedBy>Microsoft Office User</cp:lastModifiedBy>
  <dcterms:created xsi:type="dcterms:W3CDTF">2021-09-10T18:51:20Z</dcterms:created>
  <dcterms:modified xsi:type="dcterms:W3CDTF">2021-11-26T14:51:41Z</dcterms:modified>
</cp:coreProperties>
</file>